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169CR." localSheetId="0">A750CR!$B$1:$B$514</definedName>
    <definedName name="B169CR." localSheetId="1">Sheet1!$A$1:$A$514</definedName>
    <definedName name="solver_adj" localSheetId="0" hidden="1">A750CR!$G$5:$I$5,A750CR!$F$7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O6" i="1" l="1"/>
  <c r="P6" i="1"/>
  <c r="Q6" i="1"/>
  <c r="N6" i="1"/>
  <c r="O5" i="1"/>
  <c r="P5" i="1"/>
  <c r="Q5" i="1"/>
  <c r="N5" i="1"/>
  <c r="K6" i="1"/>
  <c r="L6" i="1"/>
  <c r="M6" i="1"/>
  <c r="J6" i="1"/>
  <c r="K5" i="1"/>
  <c r="L5" i="1"/>
  <c r="M5" i="1"/>
  <c r="J5" i="1"/>
  <c r="W12" i="1" l="1" a="1"/>
  <c r="W12" i="1" s="1"/>
  <c r="X14" i="1" l="1"/>
  <c r="X13" i="1"/>
  <c r="X12" i="1"/>
  <c r="W14" i="1"/>
  <c r="W13" i="1"/>
  <c r="T5" i="1"/>
  <c r="A12" i="1" l="1"/>
  <c r="D12" i="1" l="1"/>
  <c r="H7" i="1" l="1"/>
  <c r="F8" i="1"/>
  <c r="G7" i="1"/>
  <c r="I7" i="1" s="1"/>
  <c r="F12" i="1"/>
  <c r="A13" i="1"/>
  <c r="D13" i="1" s="1"/>
  <c r="F9" i="1"/>
  <c r="K7" i="1" l="1"/>
  <c r="K9" i="1" s="1"/>
  <c r="M7" i="1"/>
  <c r="O7" i="1"/>
  <c r="O13" i="1" s="1"/>
  <c r="Q7" i="1"/>
  <c r="L7" i="1"/>
  <c r="L12" i="1" s="1"/>
  <c r="N7" i="1"/>
  <c r="P7" i="1"/>
  <c r="J7" i="1"/>
  <c r="J12" i="1" s="1"/>
  <c r="K12" i="1"/>
  <c r="N12" i="1"/>
  <c r="I8" i="1"/>
  <c r="I12" i="1"/>
  <c r="I9" i="1"/>
  <c r="I13" i="1"/>
  <c r="G9" i="1"/>
  <c r="A14" i="1"/>
  <c r="H12" i="1"/>
  <c r="G12" i="1"/>
  <c r="H9" i="1"/>
  <c r="H8" i="1"/>
  <c r="G8" i="1"/>
  <c r="G13" i="1"/>
  <c r="H13" i="1"/>
  <c r="F13" i="1"/>
  <c r="K8" i="1" l="1"/>
  <c r="I10" i="1"/>
  <c r="L8" i="1"/>
  <c r="L13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8" name="B169CR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9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</connections>
</file>

<file path=xl/sharedStrings.xml><?xml version="1.0" encoding="utf-8"?>
<sst xmlns="http://schemas.openxmlformats.org/spreadsheetml/2006/main" count="47" uniqueCount="41">
  <si>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</si>
  <si>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</si>
  <si>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</si>
  <si>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</si>
  <si>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</si>
  <si>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</si>
  <si>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</si>
  <si>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</si>
  <si>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</si>
  <si>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</si>
  <si>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</si>
  <si>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</si>
  <si>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</si>
  <si>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</si>
  <si>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</si>
  <si>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</si>
  <si>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</si>
  <si>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</si>
  <si>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</si>
  <si>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</si>
  <si>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</si>
  <si>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</si>
  <si>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</si>
  <si>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</si>
  <si>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</si>
  <si>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</si>
  <si>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</si>
  <si>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</si>
  <si>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</si>
  <si>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</si>
  <si>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MW542               </t>
  </si>
  <si>
    <t>03-18-20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</si>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</sst>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3.5587901328021871</c:v>
                </c:pt>
                <c:pt idx="1">
                  <c:v>-12.281615844126009</c:v>
                </c:pt>
                <c:pt idx="2">
                  <c:v>13.877978178945796</c:v>
                </c:pt>
                <c:pt idx="3">
                  <c:v>25.0375722020176</c:v>
                </c:pt>
                <c:pt idx="4">
                  <c:v>-1.8028337749105958</c:v>
                </c:pt>
                <c:pt idx="5">
                  <c:v>-3.6432397518392463</c:v>
                </c:pt>
                <c:pt idx="6">
                  <c:v>8.5163542712325579</c:v>
                </c:pt>
                <c:pt idx="7">
                  <c:v>-3.3240517056956378</c:v>
                </c:pt>
                <c:pt idx="8">
                  <c:v>-0.16445768262383353</c:v>
                </c:pt>
                <c:pt idx="9">
                  <c:v>-4.8636595520292758E-3</c:v>
                </c:pt>
                <c:pt idx="10">
                  <c:v>11.154730363519775</c:v>
                </c:pt>
                <c:pt idx="11">
                  <c:v>19.314324386591579</c:v>
                </c:pt>
                <c:pt idx="12">
                  <c:v>-9.5260815903370712</c:v>
                </c:pt>
                <c:pt idx="13">
                  <c:v>12.633512432734733</c:v>
                </c:pt>
                <c:pt idx="14">
                  <c:v>-4.2068935441934627</c:v>
                </c:pt>
                <c:pt idx="15">
                  <c:v>27.952700478878342</c:v>
                </c:pt>
                <c:pt idx="16">
                  <c:v>-9.8877054980498542</c:v>
                </c:pt>
                <c:pt idx="17">
                  <c:v>-25.72811147497805</c:v>
                </c:pt>
                <c:pt idx="18">
                  <c:v>-7.5685174519067004</c:v>
                </c:pt>
                <c:pt idx="19">
                  <c:v>-18.408923428834896</c:v>
                </c:pt>
                <c:pt idx="20">
                  <c:v>-28.249329405763092</c:v>
                </c:pt>
                <c:pt idx="21">
                  <c:v>4.9102646173087123</c:v>
                </c:pt>
                <c:pt idx="22">
                  <c:v>-10.930141359619483</c:v>
                </c:pt>
                <c:pt idx="23">
                  <c:v>-1.7705473365476792</c:v>
                </c:pt>
                <c:pt idx="24">
                  <c:v>15.38904668652367</c:v>
                </c:pt>
                <c:pt idx="25">
                  <c:v>-4.4513592904045254</c:v>
                </c:pt>
                <c:pt idx="26">
                  <c:v>-25.291765267332721</c:v>
                </c:pt>
                <c:pt idx="27">
                  <c:v>-0.13217124426091686</c:v>
                </c:pt>
                <c:pt idx="28">
                  <c:v>3.0274227788108874</c:v>
                </c:pt>
                <c:pt idx="29">
                  <c:v>8.1870168018826917</c:v>
                </c:pt>
                <c:pt idx="30">
                  <c:v>6.3466108249544959</c:v>
                </c:pt>
                <c:pt idx="31">
                  <c:v>24.506204848025845</c:v>
                </c:pt>
                <c:pt idx="32">
                  <c:v>21.66579887109765</c:v>
                </c:pt>
                <c:pt idx="33">
                  <c:v>-6.1746071058305461</c:v>
                </c:pt>
                <c:pt idx="34">
                  <c:v>7.9849869172412582</c:v>
                </c:pt>
                <c:pt idx="35">
                  <c:v>2.1445809403130625</c:v>
                </c:pt>
                <c:pt idx="36">
                  <c:v>-5.6958250366151333</c:v>
                </c:pt>
                <c:pt idx="37">
                  <c:v>10.463768986456216</c:v>
                </c:pt>
                <c:pt idx="38">
                  <c:v>3.6233630095280205</c:v>
                </c:pt>
                <c:pt idx="39">
                  <c:v>-12.217042967400175</c:v>
                </c:pt>
                <c:pt idx="40">
                  <c:v>3.942551055671629</c:v>
                </c:pt>
                <c:pt idx="41">
                  <c:v>-16.897854921256567</c:v>
                </c:pt>
                <c:pt idx="42">
                  <c:v>4.2617391018152375</c:v>
                </c:pt>
                <c:pt idx="43">
                  <c:v>-14.578666875112958</c:v>
                </c:pt>
                <c:pt idx="44">
                  <c:v>-4.4190728520416087</c:v>
                </c:pt>
                <c:pt idx="45">
                  <c:v>-17.259478828969804</c:v>
                </c:pt>
                <c:pt idx="46">
                  <c:v>4.9001151941019998</c:v>
                </c:pt>
                <c:pt idx="47">
                  <c:v>6.0597092171738041</c:v>
                </c:pt>
                <c:pt idx="48">
                  <c:v>17.219303240245608</c:v>
                </c:pt>
                <c:pt idx="49">
                  <c:v>-8.6211027366825874</c:v>
                </c:pt>
                <c:pt idx="50">
                  <c:v>-1.4615087136112379</c:v>
                </c:pt>
                <c:pt idx="51">
                  <c:v>4.6980853094605664</c:v>
                </c:pt>
                <c:pt idx="52">
                  <c:v>8.8576793325323706</c:v>
                </c:pt>
                <c:pt idx="53">
                  <c:v>-8.9827266443958251</c:v>
                </c:pt>
                <c:pt idx="54">
                  <c:v>-6.8231326213240209</c:v>
                </c:pt>
                <c:pt idx="55">
                  <c:v>-7.6635385982522166</c:v>
                </c:pt>
                <c:pt idx="56">
                  <c:v>-6.5039445751808671</c:v>
                </c:pt>
                <c:pt idx="57">
                  <c:v>-4.3443505521090628</c:v>
                </c:pt>
                <c:pt idx="58">
                  <c:v>-18.184756529037259</c:v>
                </c:pt>
                <c:pt idx="59">
                  <c:v>-3.0251625059654543</c:v>
                </c:pt>
                <c:pt idx="60">
                  <c:v>17.13443151710635</c:v>
                </c:pt>
                <c:pt idx="61">
                  <c:v>-9.7059744598218458</c:v>
                </c:pt>
                <c:pt idx="62">
                  <c:v>-1.5463804367500416</c:v>
                </c:pt>
                <c:pt idx="63">
                  <c:v>-0.38678641367869204</c:v>
                </c:pt>
                <c:pt idx="64">
                  <c:v>3.7728076093931122</c:v>
                </c:pt>
                <c:pt idx="65">
                  <c:v>11.932401632464916</c:v>
                </c:pt>
                <c:pt idx="66">
                  <c:v>5.0919956555367207</c:v>
                </c:pt>
                <c:pt idx="67">
                  <c:v>-8.748410321391475</c:v>
                </c:pt>
                <c:pt idx="68">
                  <c:v>4.4111837016803292</c:v>
                </c:pt>
                <c:pt idx="69">
                  <c:v>12.570777724751679</c:v>
                </c:pt>
                <c:pt idx="70">
                  <c:v>-6.269628252176517</c:v>
                </c:pt>
                <c:pt idx="71">
                  <c:v>9.8899657708952873</c:v>
                </c:pt>
                <c:pt idx="72">
                  <c:v>4.9559793967091537E-2</c:v>
                </c:pt>
                <c:pt idx="73">
                  <c:v>30.209153817038896</c:v>
                </c:pt>
                <c:pt idx="74">
                  <c:v>-14.6312521598893</c:v>
                </c:pt>
                <c:pt idx="75">
                  <c:v>19.52834186318205</c:v>
                </c:pt>
                <c:pt idx="76">
                  <c:v>-16.312064113746146</c:v>
                </c:pt>
                <c:pt idx="77">
                  <c:v>18.847529909325658</c:v>
                </c:pt>
                <c:pt idx="78">
                  <c:v>6.0071239323974623</c:v>
                </c:pt>
                <c:pt idx="79">
                  <c:v>14.166717955469267</c:v>
                </c:pt>
                <c:pt idx="80">
                  <c:v>-3.6736880214589291</c:v>
                </c:pt>
                <c:pt idx="81">
                  <c:v>-0.51409399838712488</c:v>
                </c:pt>
                <c:pt idx="82">
                  <c:v>2.6455000246842246</c:v>
                </c:pt>
                <c:pt idx="83">
                  <c:v>-15.194905952243971</c:v>
                </c:pt>
                <c:pt idx="84">
                  <c:v>-3.0353119291721669</c:v>
                </c:pt>
                <c:pt idx="85">
                  <c:v>-1.8757179061003626</c:v>
                </c:pt>
                <c:pt idx="86">
                  <c:v>-11.716123883028558</c:v>
                </c:pt>
                <c:pt idx="87">
                  <c:v>7.4434701400432459</c:v>
                </c:pt>
                <c:pt idx="88">
                  <c:v>-0.39693583688540457</c:v>
                </c:pt>
                <c:pt idx="89">
                  <c:v>8.7626581861863997</c:v>
                </c:pt>
                <c:pt idx="90">
                  <c:v>5.9222522092582039</c:v>
                </c:pt>
                <c:pt idx="91">
                  <c:v>5.0818462323300082</c:v>
                </c:pt>
                <c:pt idx="92">
                  <c:v>-28.758559744598188</c:v>
                </c:pt>
                <c:pt idx="93">
                  <c:v>0.40103427847361672</c:v>
                </c:pt>
                <c:pt idx="94">
                  <c:v>-1.439371698454579</c:v>
                </c:pt>
                <c:pt idx="95">
                  <c:v>-5.2797776753832295</c:v>
                </c:pt>
                <c:pt idx="96">
                  <c:v>-2.1201836523114252</c:v>
                </c:pt>
                <c:pt idx="97">
                  <c:v>3.039410370760379</c:v>
                </c:pt>
                <c:pt idx="98">
                  <c:v>5.1990043938321833</c:v>
                </c:pt>
                <c:pt idx="99">
                  <c:v>7.3585984169039875</c:v>
                </c:pt>
                <c:pt idx="100">
                  <c:v>-0.48180756002420821</c:v>
                </c:pt>
                <c:pt idx="101">
                  <c:v>6.6777864630471413</c:v>
                </c:pt>
                <c:pt idx="102">
                  <c:v>-6.1626195138810544</c:v>
                </c:pt>
                <c:pt idx="103">
                  <c:v>-1.0030254908092502</c:v>
                </c:pt>
                <c:pt idx="104">
                  <c:v>8.1565685322625541</c:v>
                </c:pt>
                <c:pt idx="105">
                  <c:v>17.316162555334358</c:v>
                </c:pt>
                <c:pt idx="106">
                  <c:v>-1.5242434215938374</c:v>
                </c:pt>
                <c:pt idx="107">
                  <c:v>4.6353506014775121</c:v>
                </c:pt>
                <c:pt idx="108">
                  <c:v>-2.2050553754506836</c:v>
                </c:pt>
                <c:pt idx="109">
                  <c:v>-10.045461352378879</c:v>
                </c:pt>
                <c:pt idx="110">
                  <c:v>3.1141326706929249</c:v>
                </c:pt>
                <c:pt idx="111">
                  <c:v>6.2737266937647291</c:v>
                </c:pt>
                <c:pt idx="112">
                  <c:v>2.4333207168365334</c:v>
                </c:pt>
                <c:pt idx="113">
                  <c:v>14.592914739908338</c:v>
                </c:pt>
                <c:pt idx="114">
                  <c:v>-7.2474912370203128</c:v>
                </c:pt>
                <c:pt idx="115">
                  <c:v>-21.087897213948509</c:v>
                </c:pt>
                <c:pt idx="116">
                  <c:v>-12.928303190876704</c:v>
                </c:pt>
                <c:pt idx="117">
                  <c:v>6.2312908321950999</c:v>
                </c:pt>
                <c:pt idx="118">
                  <c:v>-3.6091151447330958</c:v>
                </c:pt>
                <c:pt idx="119">
                  <c:v>-0.44952112166129155</c:v>
                </c:pt>
                <c:pt idx="120">
                  <c:v>-14.289927098589942</c:v>
                </c:pt>
                <c:pt idx="121">
                  <c:v>-3.1303330755181378</c:v>
                </c:pt>
                <c:pt idx="122">
                  <c:v>-7.9707390524463335</c:v>
                </c:pt>
                <c:pt idx="123">
                  <c:v>4.1888549706254707</c:v>
                </c:pt>
                <c:pt idx="124">
                  <c:v>-6.651551006302725</c:v>
                </c:pt>
                <c:pt idx="125">
                  <c:v>-14.491956983230921</c:v>
                </c:pt>
                <c:pt idx="126">
                  <c:v>-5.3323629601595712</c:v>
                </c:pt>
                <c:pt idx="127">
                  <c:v>-19.172768937087767</c:v>
                </c:pt>
                <c:pt idx="128">
                  <c:v>27.986825085984037</c:v>
                </c:pt>
                <c:pt idx="129">
                  <c:v>-21.853580890944158</c:v>
                </c:pt>
                <c:pt idx="130">
                  <c:v>-14.693986867872354</c:v>
                </c:pt>
                <c:pt idx="131">
                  <c:v>10.46560715519945</c:v>
                </c:pt>
                <c:pt idx="132">
                  <c:v>4.6252011782712543</c:v>
                </c:pt>
                <c:pt idx="133">
                  <c:v>-19.215204798657396</c:v>
                </c:pt>
                <c:pt idx="134">
                  <c:v>6.9443892244144081</c:v>
                </c:pt>
                <c:pt idx="135">
                  <c:v>-0.89601675251378765</c:v>
                </c:pt>
                <c:pt idx="136">
                  <c:v>-5.7364227294419834</c:v>
                </c:pt>
                <c:pt idx="137">
                  <c:v>-3.5768287063701791</c:v>
                </c:pt>
                <c:pt idx="138">
                  <c:v>-4.4172346832983749</c:v>
                </c:pt>
                <c:pt idx="139">
                  <c:v>1.7423593397729746</c:v>
                </c:pt>
                <c:pt idx="140">
                  <c:v>2.9019533628447789</c:v>
                </c:pt>
                <c:pt idx="141">
                  <c:v>-8.9384526140834168</c:v>
                </c:pt>
                <c:pt idx="142">
                  <c:v>-7.7788585910116126</c:v>
                </c:pt>
                <c:pt idx="143">
                  <c:v>-0.61926456793980833</c:v>
                </c:pt>
                <c:pt idx="144">
                  <c:v>-0.45967054486800407</c:v>
                </c:pt>
                <c:pt idx="145">
                  <c:v>-9.3000765217961998</c:v>
                </c:pt>
                <c:pt idx="146">
                  <c:v>-7.1404824987248503</c:v>
                </c:pt>
                <c:pt idx="147">
                  <c:v>-10.980888475653046</c:v>
                </c:pt>
                <c:pt idx="148">
                  <c:v>0.17870554741875821</c:v>
                </c:pt>
                <c:pt idx="149">
                  <c:v>-24.661700429509438</c:v>
                </c:pt>
                <c:pt idx="150">
                  <c:v>8.4978935935623667</c:v>
                </c:pt>
                <c:pt idx="151">
                  <c:v>22.657487616634171</c:v>
                </c:pt>
                <c:pt idx="152">
                  <c:v>3.8170816397055205</c:v>
                </c:pt>
                <c:pt idx="153">
                  <c:v>12.976675662777325</c:v>
                </c:pt>
                <c:pt idx="154">
                  <c:v>26.136269685849129</c:v>
                </c:pt>
                <c:pt idx="155">
                  <c:v>14.295863708920933</c:v>
                </c:pt>
                <c:pt idx="156">
                  <c:v>6.4554577319927375</c:v>
                </c:pt>
                <c:pt idx="157">
                  <c:v>7.6150517550645418</c:v>
                </c:pt>
                <c:pt idx="158">
                  <c:v>-0.22535422186410869</c:v>
                </c:pt>
                <c:pt idx="159">
                  <c:v>18.934239801207696</c:v>
                </c:pt>
                <c:pt idx="160">
                  <c:v>1.0938338242794998</c:v>
                </c:pt>
                <c:pt idx="161">
                  <c:v>17.253427847351304</c:v>
                </c:pt>
                <c:pt idx="162">
                  <c:v>22.413021870423108</c:v>
                </c:pt>
                <c:pt idx="163">
                  <c:v>28.572615893494913</c:v>
                </c:pt>
                <c:pt idx="164">
                  <c:v>49.732209916566717</c:v>
                </c:pt>
                <c:pt idx="165">
                  <c:v>17.891803939638066</c:v>
                </c:pt>
                <c:pt idx="166">
                  <c:v>46.051397962709871</c:v>
                </c:pt>
                <c:pt idx="167">
                  <c:v>22.210991985781675</c:v>
                </c:pt>
                <c:pt idx="168">
                  <c:v>45.370586008853479</c:v>
                </c:pt>
                <c:pt idx="169">
                  <c:v>26.530180031925283</c:v>
                </c:pt>
                <c:pt idx="170">
                  <c:v>3.6897740549970877</c:v>
                </c:pt>
                <c:pt idx="171">
                  <c:v>36.849368078068437</c:v>
                </c:pt>
                <c:pt idx="172">
                  <c:v>34.008962101140241</c:v>
                </c:pt>
                <c:pt idx="173">
                  <c:v>41.168556124212046</c:v>
                </c:pt>
                <c:pt idx="174">
                  <c:v>43.32815014728385</c:v>
                </c:pt>
                <c:pt idx="175">
                  <c:v>47.487744170355654</c:v>
                </c:pt>
                <c:pt idx="176">
                  <c:v>48.647338193427458</c:v>
                </c:pt>
                <c:pt idx="177">
                  <c:v>68.806932216498808</c:v>
                </c:pt>
                <c:pt idx="178">
                  <c:v>51.966526239570612</c:v>
                </c:pt>
                <c:pt idx="179">
                  <c:v>58.126120262642416</c:v>
                </c:pt>
                <c:pt idx="180">
                  <c:v>78.285714285714221</c:v>
                </c:pt>
                <c:pt idx="181">
                  <c:v>98.445308308786025</c:v>
                </c:pt>
                <c:pt idx="182">
                  <c:v>69.604902331857829</c:v>
                </c:pt>
                <c:pt idx="183">
                  <c:v>93.764496354929634</c:v>
                </c:pt>
                <c:pt idx="184">
                  <c:v>94.924090378000983</c:v>
                </c:pt>
                <c:pt idx="185">
                  <c:v>75.083684401072787</c:v>
                </c:pt>
                <c:pt idx="186">
                  <c:v>108.24327842414459</c:v>
                </c:pt>
                <c:pt idx="187">
                  <c:v>97.402872447216396</c:v>
                </c:pt>
                <c:pt idx="188">
                  <c:v>124.5624664702882</c:v>
                </c:pt>
                <c:pt idx="189">
                  <c:v>124.72206049336</c:v>
                </c:pt>
                <c:pt idx="190">
                  <c:v>145.88165451643135</c:v>
                </c:pt>
                <c:pt idx="191">
                  <c:v>122.04124853950316</c:v>
                </c:pt>
                <c:pt idx="192">
                  <c:v>141.20084256257496</c:v>
                </c:pt>
                <c:pt idx="193">
                  <c:v>166.36043658564677</c:v>
                </c:pt>
                <c:pt idx="194">
                  <c:v>164.52003060871857</c:v>
                </c:pt>
                <c:pt idx="195">
                  <c:v>178.67962463179038</c:v>
                </c:pt>
                <c:pt idx="196">
                  <c:v>189.83921865486218</c:v>
                </c:pt>
                <c:pt idx="197">
                  <c:v>172.99881267793353</c:v>
                </c:pt>
                <c:pt idx="198">
                  <c:v>182.15840670100533</c:v>
                </c:pt>
                <c:pt idx="199">
                  <c:v>208.31800072407714</c:v>
                </c:pt>
                <c:pt idx="200">
                  <c:v>220.47759474714894</c:v>
                </c:pt>
                <c:pt idx="201">
                  <c:v>192.63718877022075</c:v>
                </c:pt>
                <c:pt idx="202">
                  <c:v>249.79678279329255</c:v>
                </c:pt>
                <c:pt idx="203">
                  <c:v>234.9563768163639</c:v>
                </c:pt>
                <c:pt idx="204">
                  <c:v>251.1159708394357</c:v>
                </c:pt>
                <c:pt idx="205">
                  <c:v>258.27556486250751</c:v>
                </c:pt>
                <c:pt idx="206">
                  <c:v>304.43515888557931</c:v>
                </c:pt>
                <c:pt idx="207">
                  <c:v>293.59475290865112</c:v>
                </c:pt>
                <c:pt idx="208">
                  <c:v>291.75434693172292</c:v>
                </c:pt>
                <c:pt idx="209">
                  <c:v>362.91394095479427</c:v>
                </c:pt>
                <c:pt idx="210">
                  <c:v>310.07353497786607</c:v>
                </c:pt>
                <c:pt idx="211">
                  <c:v>353.23312900093788</c:v>
                </c:pt>
                <c:pt idx="212">
                  <c:v>379.39272302400968</c:v>
                </c:pt>
                <c:pt idx="213">
                  <c:v>364.55231704708149</c:v>
                </c:pt>
                <c:pt idx="214">
                  <c:v>413.71191107015329</c:v>
                </c:pt>
                <c:pt idx="215">
                  <c:v>407.8715050932251</c:v>
                </c:pt>
                <c:pt idx="216">
                  <c:v>432.03109911629645</c:v>
                </c:pt>
                <c:pt idx="217">
                  <c:v>380.19069313936825</c:v>
                </c:pt>
                <c:pt idx="218">
                  <c:v>407.35028716244005</c:v>
                </c:pt>
                <c:pt idx="219">
                  <c:v>469.50988118551186</c:v>
                </c:pt>
                <c:pt idx="220">
                  <c:v>520.66947520858366</c:v>
                </c:pt>
                <c:pt idx="221">
                  <c:v>531.82906923165547</c:v>
                </c:pt>
                <c:pt idx="222">
                  <c:v>522.98866325472682</c:v>
                </c:pt>
                <c:pt idx="223">
                  <c:v>538.14825727779862</c:v>
                </c:pt>
                <c:pt idx="224">
                  <c:v>536.30785130087042</c:v>
                </c:pt>
                <c:pt idx="225">
                  <c:v>529.46744532394223</c:v>
                </c:pt>
                <c:pt idx="226">
                  <c:v>614.62703934701403</c:v>
                </c:pt>
                <c:pt idx="227">
                  <c:v>644.78663337008584</c:v>
                </c:pt>
                <c:pt idx="228">
                  <c:v>641.94622739315719</c:v>
                </c:pt>
                <c:pt idx="229">
                  <c:v>634.10582141622899</c:v>
                </c:pt>
                <c:pt idx="230">
                  <c:v>651.2654154393008</c:v>
                </c:pt>
                <c:pt idx="231">
                  <c:v>659.4250094623726</c:v>
                </c:pt>
                <c:pt idx="232">
                  <c:v>677.5846034854444</c:v>
                </c:pt>
                <c:pt idx="233">
                  <c:v>700.74419750851621</c:v>
                </c:pt>
                <c:pt idx="234">
                  <c:v>724.90379153158801</c:v>
                </c:pt>
                <c:pt idx="235">
                  <c:v>749.06338555465936</c:v>
                </c:pt>
                <c:pt idx="236">
                  <c:v>693.22297957773117</c:v>
                </c:pt>
                <c:pt idx="237">
                  <c:v>704.38257360080297</c:v>
                </c:pt>
                <c:pt idx="238">
                  <c:v>699.54216762387478</c:v>
                </c:pt>
                <c:pt idx="239">
                  <c:v>724.70176164694658</c:v>
                </c:pt>
                <c:pt idx="240">
                  <c:v>741.86135567001838</c:v>
                </c:pt>
                <c:pt idx="241">
                  <c:v>689.02094969308973</c:v>
                </c:pt>
                <c:pt idx="242">
                  <c:v>748.18054371616154</c:v>
                </c:pt>
                <c:pt idx="243">
                  <c:v>706.34013773923334</c:v>
                </c:pt>
                <c:pt idx="244">
                  <c:v>744.49973176230515</c:v>
                </c:pt>
                <c:pt idx="245">
                  <c:v>711.65932578537695</c:v>
                </c:pt>
                <c:pt idx="246">
                  <c:v>710.81891980844875</c:v>
                </c:pt>
                <c:pt idx="247">
                  <c:v>673.97851383152056</c:v>
                </c:pt>
                <c:pt idx="248">
                  <c:v>690.13810785459191</c:v>
                </c:pt>
                <c:pt idx="249">
                  <c:v>593.29770187766371</c:v>
                </c:pt>
                <c:pt idx="250">
                  <c:v>643.45729590073552</c:v>
                </c:pt>
                <c:pt idx="251">
                  <c:v>624.61688992380732</c:v>
                </c:pt>
                <c:pt idx="252">
                  <c:v>629.77648394687913</c:v>
                </c:pt>
                <c:pt idx="253">
                  <c:v>539.93607796995093</c:v>
                </c:pt>
                <c:pt idx="254">
                  <c:v>592.09567199302228</c:v>
                </c:pt>
                <c:pt idx="255">
                  <c:v>568.25526601609408</c:v>
                </c:pt>
                <c:pt idx="256">
                  <c:v>507.41486003916589</c:v>
                </c:pt>
                <c:pt idx="257">
                  <c:v>527.57445406223769</c:v>
                </c:pt>
                <c:pt idx="258">
                  <c:v>526.7340480853095</c:v>
                </c:pt>
                <c:pt idx="259">
                  <c:v>486.8936421083813</c:v>
                </c:pt>
                <c:pt idx="260">
                  <c:v>488.05323613145265</c:v>
                </c:pt>
                <c:pt idx="261">
                  <c:v>427.21283015452445</c:v>
                </c:pt>
                <c:pt idx="262">
                  <c:v>434.37242417759626</c:v>
                </c:pt>
                <c:pt idx="263">
                  <c:v>379.53201820066806</c:v>
                </c:pt>
                <c:pt idx="264">
                  <c:v>352.69161222373987</c:v>
                </c:pt>
                <c:pt idx="265">
                  <c:v>373.85120624681167</c:v>
                </c:pt>
                <c:pt idx="266">
                  <c:v>296.01080026988348</c:v>
                </c:pt>
                <c:pt idx="267">
                  <c:v>325.17039429295482</c:v>
                </c:pt>
                <c:pt idx="268">
                  <c:v>271.32998831602663</c:v>
                </c:pt>
                <c:pt idx="269">
                  <c:v>279.48958233909843</c:v>
                </c:pt>
                <c:pt idx="270">
                  <c:v>243.64917636217024</c:v>
                </c:pt>
                <c:pt idx="271">
                  <c:v>253.80877038524204</c:v>
                </c:pt>
                <c:pt idx="272">
                  <c:v>231.96836440831385</c:v>
                </c:pt>
                <c:pt idx="273">
                  <c:v>239.1279584313852</c:v>
                </c:pt>
                <c:pt idx="274">
                  <c:v>201.287552454457</c:v>
                </c:pt>
                <c:pt idx="275">
                  <c:v>199.4471464775288</c:v>
                </c:pt>
                <c:pt idx="276">
                  <c:v>164.60674050060061</c:v>
                </c:pt>
                <c:pt idx="277">
                  <c:v>191.76633452367241</c:v>
                </c:pt>
                <c:pt idx="278">
                  <c:v>198.92592854674422</c:v>
                </c:pt>
                <c:pt idx="279">
                  <c:v>147.08552256981557</c:v>
                </c:pt>
                <c:pt idx="280">
                  <c:v>124.24511659288737</c:v>
                </c:pt>
                <c:pt idx="281">
                  <c:v>99.404710615959175</c:v>
                </c:pt>
                <c:pt idx="282">
                  <c:v>107.56430463903098</c:v>
                </c:pt>
                <c:pt idx="283">
                  <c:v>84.723898662102783</c:v>
                </c:pt>
                <c:pt idx="284">
                  <c:v>93.883492685174588</c:v>
                </c:pt>
                <c:pt idx="285">
                  <c:v>88.043086708246392</c:v>
                </c:pt>
                <c:pt idx="286">
                  <c:v>87.202680731317741</c:v>
                </c:pt>
                <c:pt idx="287">
                  <c:v>102.36227475438955</c:v>
                </c:pt>
                <c:pt idx="288">
                  <c:v>91.52186877746135</c:v>
                </c:pt>
                <c:pt idx="289">
                  <c:v>56.681462800533154</c:v>
                </c:pt>
                <c:pt idx="290">
                  <c:v>48.841056823604958</c:v>
                </c:pt>
                <c:pt idx="291">
                  <c:v>80.000650846676763</c:v>
                </c:pt>
                <c:pt idx="292">
                  <c:v>73.160244869748112</c:v>
                </c:pt>
                <c:pt idx="293">
                  <c:v>61.319838892819917</c:v>
                </c:pt>
                <c:pt idx="294">
                  <c:v>52.479432915891721</c:v>
                </c:pt>
                <c:pt idx="295">
                  <c:v>63.639026938963525</c:v>
                </c:pt>
                <c:pt idx="296">
                  <c:v>39.798620962035329</c:v>
                </c:pt>
                <c:pt idx="297">
                  <c:v>36.958214985107134</c:v>
                </c:pt>
                <c:pt idx="298">
                  <c:v>36.117809008178938</c:v>
                </c:pt>
                <c:pt idx="299">
                  <c:v>33.277403031250287</c:v>
                </c:pt>
                <c:pt idx="300">
                  <c:v>20.436997054322092</c:v>
                </c:pt>
                <c:pt idx="301">
                  <c:v>26.596591077393896</c:v>
                </c:pt>
                <c:pt idx="302">
                  <c:v>18.7561851004657</c:v>
                </c:pt>
                <c:pt idx="303">
                  <c:v>36.915779123537504</c:v>
                </c:pt>
                <c:pt idx="304">
                  <c:v>43.075373146609309</c:v>
                </c:pt>
                <c:pt idx="305">
                  <c:v>40.234967169680658</c:v>
                </c:pt>
                <c:pt idx="306">
                  <c:v>23.394561192752462</c:v>
                </c:pt>
                <c:pt idx="307">
                  <c:v>37.554155215824267</c:v>
                </c:pt>
                <c:pt idx="308">
                  <c:v>45.713749238896071</c:v>
                </c:pt>
                <c:pt idx="309">
                  <c:v>20.873343261967875</c:v>
                </c:pt>
                <c:pt idx="310">
                  <c:v>22.032937285039679</c:v>
                </c:pt>
                <c:pt idx="311">
                  <c:v>30.192531308111029</c:v>
                </c:pt>
                <c:pt idx="312">
                  <c:v>52.352125331182833</c:v>
                </c:pt>
                <c:pt idx="313">
                  <c:v>25.511719354254637</c:v>
                </c:pt>
                <c:pt idx="314">
                  <c:v>16.671313377326442</c:v>
                </c:pt>
                <c:pt idx="315">
                  <c:v>31.830907400398246</c:v>
                </c:pt>
                <c:pt idx="316">
                  <c:v>50.99050142347005</c:v>
                </c:pt>
                <c:pt idx="317">
                  <c:v>31.150095446541854</c:v>
                </c:pt>
                <c:pt idx="318">
                  <c:v>32.309689469613204</c:v>
                </c:pt>
                <c:pt idx="319">
                  <c:v>25.469283492685008</c:v>
                </c:pt>
                <c:pt idx="320">
                  <c:v>18.628877515756812</c:v>
                </c:pt>
                <c:pt idx="321">
                  <c:v>11.788471538828617</c:v>
                </c:pt>
                <c:pt idx="322">
                  <c:v>45.948065561900421</c:v>
                </c:pt>
                <c:pt idx="323">
                  <c:v>25.107659584972225</c:v>
                </c:pt>
                <c:pt idx="324">
                  <c:v>31.267253608043575</c:v>
                </c:pt>
                <c:pt idx="325">
                  <c:v>12.426847631115379</c:v>
                </c:pt>
                <c:pt idx="326">
                  <c:v>40.586441654187183</c:v>
                </c:pt>
                <c:pt idx="327">
                  <c:v>4.7460356772589876</c:v>
                </c:pt>
                <c:pt idx="328">
                  <c:v>26.905629700330792</c:v>
                </c:pt>
                <c:pt idx="329">
                  <c:v>-0.93477627659740392</c:v>
                </c:pt>
                <c:pt idx="330">
                  <c:v>11.224817746473946</c:v>
                </c:pt>
                <c:pt idx="331">
                  <c:v>22.38441176954575</c:v>
                </c:pt>
                <c:pt idx="332">
                  <c:v>11.544005792617554</c:v>
                </c:pt>
                <c:pt idx="333">
                  <c:v>0.70359981568935837</c:v>
                </c:pt>
                <c:pt idx="334">
                  <c:v>18.863193838761163</c:v>
                </c:pt>
                <c:pt idx="335">
                  <c:v>14.022787861832967</c:v>
                </c:pt>
                <c:pt idx="336">
                  <c:v>35.182381884904771</c:v>
                </c:pt>
                <c:pt idx="337">
                  <c:v>0.34197590797612065</c:v>
                </c:pt>
                <c:pt idx="338">
                  <c:v>38.501569931047925</c:v>
                </c:pt>
                <c:pt idx="339">
                  <c:v>-22.338836045880271</c:v>
                </c:pt>
                <c:pt idx="340">
                  <c:v>17.820757977191533</c:v>
                </c:pt>
                <c:pt idx="341">
                  <c:v>-6.0196479997366623</c:v>
                </c:pt>
                <c:pt idx="342">
                  <c:v>5.1399460233351419</c:v>
                </c:pt>
                <c:pt idx="343">
                  <c:v>10.299540046406491</c:v>
                </c:pt>
                <c:pt idx="344">
                  <c:v>2.4591340694782957</c:v>
                </c:pt>
                <c:pt idx="345">
                  <c:v>6.6187280925501</c:v>
                </c:pt>
                <c:pt idx="346">
                  <c:v>-23.221677884378096</c:v>
                </c:pt>
                <c:pt idx="347">
                  <c:v>-13.062083861306292</c:v>
                </c:pt>
                <c:pt idx="348">
                  <c:v>8.0975101617655127</c:v>
                </c:pt>
                <c:pt idx="349">
                  <c:v>-16.742895815162683</c:v>
                </c:pt>
                <c:pt idx="350">
                  <c:v>2.4166982079086665</c:v>
                </c:pt>
                <c:pt idx="351">
                  <c:v>11.576292230980471</c:v>
                </c:pt>
                <c:pt idx="352">
                  <c:v>17.735886254052275</c:v>
                </c:pt>
                <c:pt idx="353">
                  <c:v>-13.104519722875921</c:v>
                </c:pt>
                <c:pt idx="354">
                  <c:v>-2.9449256998041164</c:v>
                </c:pt>
                <c:pt idx="355">
                  <c:v>-11.785331676732312</c:v>
                </c:pt>
                <c:pt idx="356">
                  <c:v>5.3742623463390373</c:v>
                </c:pt>
                <c:pt idx="357">
                  <c:v>-4.4661436305891584</c:v>
                </c:pt>
                <c:pt idx="358">
                  <c:v>-8.3065496075173542</c:v>
                </c:pt>
                <c:pt idx="359">
                  <c:v>9.8530444155544501</c:v>
                </c:pt>
                <c:pt idx="360">
                  <c:v>5.0126384386262544</c:v>
                </c:pt>
                <c:pt idx="361">
                  <c:v>4.1722324616980586</c:v>
                </c:pt>
                <c:pt idx="362">
                  <c:v>12.331826484769408</c:v>
                </c:pt>
                <c:pt idx="363">
                  <c:v>3.4914205078412124</c:v>
                </c:pt>
                <c:pt idx="364">
                  <c:v>-4.3489854690869834</c:v>
                </c:pt>
                <c:pt idx="365">
                  <c:v>12.810608553984821</c:v>
                </c:pt>
                <c:pt idx="366">
                  <c:v>-5.0297974229433748</c:v>
                </c:pt>
                <c:pt idx="367">
                  <c:v>-6.8702033998715706</c:v>
                </c:pt>
                <c:pt idx="368">
                  <c:v>-9.7106093767997663</c:v>
                </c:pt>
                <c:pt idx="369">
                  <c:v>-4.5510153537284168</c:v>
                </c:pt>
                <c:pt idx="370">
                  <c:v>-6.3914213306566126</c:v>
                </c:pt>
                <c:pt idx="371">
                  <c:v>10.768172692415192</c:v>
                </c:pt>
                <c:pt idx="372">
                  <c:v>18.927766715486996</c:v>
                </c:pt>
                <c:pt idx="373">
                  <c:v>29.0873607385588</c:v>
                </c:pt>
                <c:pt idx="374">
                  <c:v>0.24695476163060448</c:v>
                </c:pt>
                <c:pt idx="375">
                  <c:v>8.406548784701954</c:v>
                </c:pt>
                <c:pt idx="376">
                  <c:v>36.566142807773758</c:v>
                </c:pt>
                <c:pt idx="377">
                  <c:v>26.725736830845563</c:v>
                </c:pt>
                <c:pt idx="378">
                  <c:v>27.885330853917367</c:v>
                </c:pt>
                <c:pt idx="379">
                  <c:v>12.044924876989171</c:v>
                </c:pt>
                <c:pt idx="380">
                  <c:v>23.204518900060975</c:v>
                </c:pt>
                <c:pt idx="381">
                  <c:v>30.364112923132325</c:v>
                </c:pt>
                <c:pt idx="382">
                  <c:v>4.5237069462041291</c:v>
                </c:pt>
                <c:pt idx="383">
                  <c:v>16.683300969275933</c:v>
                </c:pt>
                <c:pt idx="384">
                  <c:v>14.842894992347738</c:v>
                </c:pt>
                <c:pt idx="385">
                  <c:v>7.0024890154195418</c:v>
                </c:pt>
                <c:pt idx="386">
                  <c:v>23.162083038491346</c:v>
                </c:pt>
                <c:pt idx="387">
                  <c:v>27.32167706156315</c:v>
                </c:pt>
                <c:pt idx="388">
                  <c:v>31.4812710846345</c:v>
                </c:pt>
                <c:pt idx="389">
                  <c:v>28.640865107706304</c:v>
                </c:pt>
                <c:pt idx="390">
                  <c:v>26.800459130778108</c:v>
                </c:pt>
                <c:pt idx="391">
                  <c:v>35.960053153849913</c:v>
                </c:pt>
                <c:pt idx="392">
                  <c:v>50.119647176921717</c:v>
                </c:pt>
                <c:pt idx="393">
                  <c:v>33.279241199993521</c:v>
                </c:pt>
                <c:pt idx="394">
                  <c:v>34.438835223064871</c:v>
                </c:pt>
                <c:pt idx="395">
                  <c:v>29.598429246136675</c:v>
                </c:pt>
                <c:pt idx="396">
                  <c:v>40.758023269208479</c:v>
                </c:pt>
                <c:pt idx="397">
                  <c:v>66.917617292280283</c:v>
                </c:pt>
                <c:pt idx="398">
                  <c:v>59.077211315352088</c:v>
                </c:pt>
                <c:pt idx="399">
                  <c:v>40.236805338423892</c:v>
                </c:pt>
                <c:pt idx="400">
                  <c:v>41.396399361495696</c:v>
                </c:pt>
                <c:pt idx="401">
                  <c:v>52.555993384567046</c:v>
                </c:pt>
                <c:pt idx="402">
                  <c:v>50.71558740763885</c:v>
                </c:pt>
                <c:pt idx="403">
                  <c:v>64.875181430710654</c:v>
                </c:pt>
                <c:pt idx="404">
                  <c:v>44.034775453782458</c:v>
                </c:pt>
                <c:pt idx="405">
                  <c:v>42.194369476854263</c:v>
                </c:pt>
                <c:pt idx="406">
                  <c:v>49.353963499926067</c:v>
                </c:pt>
                <c:pt idx="407">
                  <c:v>71.513557522997417</c:v>
                </c:pt>
                <c:pt idx="408">
                  <c:v>55.673151546069221</c:v>
                </c:pt>
                <c:pt idx="409">
                  <c:v>70.832745569141025</c:v>
                </c:pt>
                <c:pt idx="410">
                  <c:v>70.992339592212829</c:v>
                </c:pt>
                <c:pt idx="411">
                  <c:v>76.151933615284634</c:v>
                </c:pt>
                <c:pt idx="412">
                  <c:v>59.311527638356438</c:v>
                </c:pt>
                <c:pt idx="413">
                  <c:v>61.471121661427787</c:v>
                </c:pt>
                <c:pt idx="414">
                  <c:v>67.630715684499592</c:v>
                </c:pt>
                <c:pt idx="415">
                  <c:v>60.790309707571396</c:v>
                </c:pt>
                <c:pt idx="416">
                  <c:v>48.9499037306432</c:v>
                </c:pt>
                <c:pt idx="417">
                  <c:v>53.109497753715004</c:v>
                </c:pt>
                <c:pt idx="418">
                  <c:v>75.269091776786809</c:v>
                </c:pt>
                <c:pt idx="419">
                  <c:v>73.428685799858613</c:v>
                </c:pt>
                <c:pt idx="420">
                  <c:v>48.588279822929962</c:v>
                </c:pt>
                <c:pt idx="421">
                  <c:v>56.747873846001767</c:v>
                </c:pt>
                <c:pt idx="422">
                  <c:v>48.907467869073571</c:v>
                </c:pt>
                <c:pt idx="423">
                  <c:v>65.067061892145375</c:v>
                </c:pt>
                <c:pt idx="424">
                  <c:v>53.226655915217179</c:v>
                </c:pt>
                <c:pt idx="425">
                  <c:v>50.386249938288984</c:v>
                </c:pt>
                <c:pt idx="426">
                  <c:v>64.545843961360333</c:v>
                </c:pt>
                <c:pt idx="427">
                  <c:v>60.705437984432137</c:v>
                </c:pt>
                <c:pt idx="428">
                  <c:v>50.865032007503942</c:v>
                </c:pt>
                <c:pt idx="429">
                  <c:v>50.024626030575746</c:v>
                </c:pt>
                <c:pt idx="430">
                  <c:v>48.18422005364755</c:v>
                </c:pt>
                <c:pt idx="431">
                  <c:v>48.343814076719354</c:v>
                </c:pt>
                <c:pt idx="432">
                  <c:v>35.503408099790704</c:v>
                </c:pt>
                <c:pt idx="433">
                  <c:v>44.663002122862508</c:v>
                </c:pt>
                <c:pt idx="434">
                  <c:v>30.822596145934313</c:v>
                </c:pt>
                <c:pt idx="435">
                  <c:v>58.982190169006117</c:v>
                </c:pt>
                <c:pt idx="436">
                  <c:v>36.141784192077921</c:v>
                </c:pt>
                <c:pt idx="437">
                  <c:v>27.301378215149725</c:v>
                </c:pt>
                <c:pt idx="438">
                  <c:v>48.46097223822153</c:v>
                </c:pt>
                <c:pt idx="439">
                  <c:v>36.620566261292879</c:v>
                </c:pt>
                <c:pt idx="440">
                  <c:v>36.780160284364683</c:v>
                </c:pt>
                <c:pt idx="441">
                  <c:v>27.939754307436488</c:v>
                </c:pt>
                <c:pt idx="442">
                  <c:v>39.099348330508292</c:v>
                </c:pt>
                <c:pt idx="443">
                  <c:v>56.258942353580096</c:v>
                </c:pt>
                <c:pt idx="444">
                  <c:v>32.4185363766519</c:v>
                </c:pt>
                <c:pt idx="445">
                  <c:v>40.57813039972325</c:v>
                </c:pt>
                <c:pt idx="446">
                  <c:v>52.737724422795054</c:v>
                </c:pt>
                <c:pt idx="447">
                  <c:v>35.897318445866858</c:v>
                </c:pt>
                <c:pt idx="448">
                  <c:v>39.056912468938663</c:v>
                </c:pt>
                <c:pt idx="449">
                  <c:v>50.216506492010467</c:v>
                </c:pt>
                <c:pt idx="450">
                  <c:v>52.376100515082271</c:v>
                </c:pt>
                <c:pt idx="451">
                  <c:v>29.535694538154075</c:v>
                </c:pt>
                <c:pt idx="452">
                  <c:v>42.695288561225425</c:v>
                </c:pt>
                <c:pt idx="453">
                  <c:v>30.854882584297229</c:v>
                </c:pt>
                <c:pt idx="454">
                  <c:v>52.014476607369033</c:v>
                </c:pt>
                <c:pt idx="455">
                  <c:v>33.174070630440838</c:v>
                </c:pt>
                <c:pt idx="456">
                  <c:v>33.333664653512642</c:v>
                </c:pt>
                <c:pt idx="457">
                  <c:v>31.493258676584446</c:v>
                </c:pt>
                <c:pt idx="458">
                  <c:v>4.6528526996557957</c:v>
                </c:pt>
                <c:pt idx="459">
                  <c:v>36.8124467227276</c:v>
                </c:pt>
                <c:pt idx="460">
                  <c:v>9.9720407457994042</c:v>
                </c:pt>
                <c:pt idx="461">
                  <c:v>20.131634768871209</c:v>
                </c:pt>
                <c:pt idx="462">
                  <c:v>33.291228791943013</c:v>
                </c:pt>
                <c:pt idx="463">
                  <c:v>19.450822815014817</c:v>
                </c:pt>
                <c:pt idx="464">
                  <c:v>22.610416838086167</c:v>
                </c:pt>
                <c:pt idx="465">
                  <c:v>20.770010861157971</c:v>
                </c:pt>
                <c:pt idx="466">
                  <c:v>17.929604884229775</c:v>
                </c:pt>
                <c:pt idx="467">
                  <c:v>18.089198907301579</c:v>
                </c:pt>
                <c:pt idx="468">
                  <c:v>-2.7512070696266164</c:v>
                </c:pt>
                <c:pt idx="469">
                  <c:v>3.4083869534451878</c:v>
                </c:pt>
                <c:pt idx="470">
                  <c:v>23.567980976516992</c:v>
                </c:pt>
                <c:pt idx="471">
                  <c:v>0.7275749995883416</c:v>
                </c:pt>
                <c:pt idx="472">
                  <c:v>-4.1128309773398541</c:v>
                </c:pt>
                <c:pt idx="473">
                  <c:v>10.04676304573195</c:v>
                </c:pt>
                <c:pt idx="474">
                  <c:v>8.2063570688037544</c:v>
                </c:pt>
                <c:pt idx="475">
                  <c:v>7.3659510918755586</c:v>
                </c:pt>
                <c:pt idx="476">
                  <c:v>14.525545114947363</c:v>
                </c:pt>
                <c:pt idx="477">
                  <c:v>-3.3148608619812876</c:v>
                </c:pt>
                <c:pt idx="478">
                  <c:v>20.844733161090517</c:v>
                </c:pt>
                <c:pt idx="479">
                  <c:v>15.004327184162321</c:v>
                </c:pt>
                <c:pt idx="480">
                  <c:v>4.1639212072341252</c:v>
                </c:pt>
                <c:pt idx="481">
                  <c:v>0.32351523030592944</c:v>
                </c:pt>
                <c:pt idx="482">
                  <c:v>1.4831092533777337</c:v>
                </c:pt>
                <c:pt idx="483">
                  <c:v>2.6427032764490832</c:v>
                </c:pt>
                <c:pt idx="484">
                  <c:v>5.8022972995208875</c:v>
                </c:pt>
                <c:pt idx="485">
                  <c:v>-3.8108677407308278E-2</c:v>
                </c:pt>
                <c:pt idx="486">
                  <c:v>-6.878514654335504</c:v>
                </c:pt>
                <c:pt idx="487">
                  <c:v>-7.7189206312636998</c:v>
                </c:pt>
                <c:pt idx="488">
                  <c:v>-4.5593266081918955</c:v>
                </c:pt>
                <c:pt idx="489">
                  <c:v>5.6002674148799088</c:v>
                </c:pt>
                <c:pt idx="490">
                  <c:v>5.7598614379512583</c:v>
                </c:pt>
                <c:pt idx="491">
                  <c:v>-16.080544538976937</c:v>
                </c:pt>
                <c:pt idx="492">
                  <c:v>11.079049484094867</c:v>
                </c:pt>
                <c:pt idx="493">
                  <c:v>-10.761356492833329</c:v>
                </c:pt>
                <c:pt idx="494">
                  <c:v>5.3982375302384753</c:v>
                </c:pt>
                <c:pt idx="495">
                  <c:v>-5.4421684466897204</c:v>
                </c:pt>
                <c:pt idx="496">
                  <c:v>-5.2825744236183709</c:v>
                </c:pt>
                <c:pt idx="497">
                  <c:v>2.8770195994534333</c:v>
                </c:pt>
                <c:pt idx="498">
                  <c:v>-0.96338637747476241</c:v>
                </c:pt>
                <c:pt idx="499">
                  <c:v>-7.8037923544029582</c:v>
                </c:pt>
                <c:pt idx="500">
                  <c:v>8.3558016686688461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F1-4AE8-AD59-8DD4FD55CDF4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F1-4AE8-AD59-8DD4FD55CDF4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1.5649173260257717E-38</c:v>
                </c:pt>
                <c:pt idx="1">
                  <c:v>3.3107572379807849E-38</c:v>
                </c:pt>
                <c:pt idx="2">
                  <c:v>6.9831160897259292E-38</c:v>
                </c:pt>
                <c:pt idx="3">
                  <c:v>1.4684432701206906E-37</c:v>
                </c:pt>
                <c:pt idx="4">
                  <c:v>3.07858444692727E-37</c:v>
                </c:pt>
                <c:pt idx="5">
                  <c:v>6.4347392825897822E-37</c:v>
                </c:pt>
                <c:pt idx="6">
                  <c:v>1.3409013435623966E-36</c:v>
                </c:pt>
                <c:pt idx="7">
                  <c:v>2.7857919759709601E-36</c:v>
                </c:pt>
                <c:pt idx="8">
                  <c:v>5.7701423426272132E-36</c:v>
                </c:pt>
                <c:pt idx="9">
                  <c:v>1.1915447486671826E-35</c:v>
                </c:pt>
                <c:pt idx="10">
                  <c:v>2.4531277972733415E-35</c:v>
                </c:pt>
                <c:pt idx="11">
                  <c:v>5.0351913186182456E-35</c:v>
                </c:pt>
                <c:pt idx="12">
                  <c:v>1.0303808211395677E-34</c:v>
                </c:pt>
                <c:pt idx="13">
                  <c:v>2.1021589082885232E-34</c:v>
                </c:pt>
                <c:pt idx="14">
                  <c:v>4.2758189244585355E-34</c:v>
                </c:pt>
                <c:pt idx="15">
                  <c:v>8.6707977087852504E-34</c:v>
                </c:pt>
                <c:pt idx="16">
                  <c:v>1.7530115992887744E-33</c:v>
                </c:pt>
                <c:pt idx="17">
                  <c:v>3.5334301606936993E-33</c:v>
                </c:pt>
                <c:pt idx="18">
                  <c:v>7.1005864655338455E-33</c:v>
                </c:pt>
                <c:pt idx="19">
                  <c:v>1.4225839852289627E-32</c:v>
                </c:pt>
                <c:pt idx="20">
                  <c:v>2.8414995840213658E-32</c:v>
                </c:pt>
                <c:pt idx="21">
                  <c:v>5.6585253360224947E-32</c:v>
                </c:pt>
                <c:pt idx="22">
                  <c:v>1.1234271601563119E-31</c:v>
                </c:pt>
                <c:pt idx="23">
                  <c:v>2.2236813834098778E-31</c:v>
                </c:pt>
                <c:pt idx="24">
                  <c:v>4.3881977216920591E-31</c:v>
                </c:pt>
                <c:pt idx="25">
                  <c:v>8.6334782953857446E-31</c:v>
                </c:pt>
                <c:pt idx="26">
                  <c:v>1.6934461924251565E-30</c:v>
                </c:pt>
                <c:pt idx="27">
                  <c:v>3.3116390024404157E-30</c:v>
                </c:pt>
                <c:pt idx="28">
                  <c:v>6.4565506479507485E-30</c:v>
                </c:pt>
                <c:pt idx="29">
                  <c:v>1.2550011449134739E-29</c:v>
                </c:pt>
                <c:pt idx="30">
                  <c:v>2.4320565468995233E-29</c:v>
                </c:pt>
                <c:pt idx="31">
                  <c:v>4.6988242472094937E-29</c:v>
                </c:pt>
                <c:pt idx="32">
                  <c:v>9.0508781987973624E-29</c:v>
                </c:pt>
                <c:pt idx="33">
                  <c:v>1.7381138741293066E-28</c:v>
                </c:pt>
                <c:pt idx="34">
                  <c:v>3.3277578647752776E-28</c:v>
                </c:pt>
                <c:pt idx="35">
                  <c:v>6.3520103529972495E-28</c:v>
                </c:pt>
                <c:pt idx="36">
                  <c:v>1.208806154510575E-27</c:v>
                </c:pt>
                <c:pt idx="37">
                  <c:v>2.2934438625766288E-27</c:v>
                </c:pt>
                <c:pt idx="38">
                  <c:v>4.3381598681774193E-27</c:v>
                </c:pt>
                <c:pt idx="39">
                  <c:v>8.181048684586935E-27</c:v>
                </c:pt>
                <c:pt idx="40">
                  <c:v>1.5381489320409647E-26</c:v>
                </c:pt>
                <c:pt idx="41">
                  <c:v>2.8831934716506241E-26</c:v>
                </c:pt>
                <c:pt idx="42">
                  <c:v>5.3880940783172745E-26</c:v>
                </c:pt>
                <c:pt idx="43">
                  <c:v>1.0038817075174376E-25</c:v>
                </c:pt>
                <c:pt idx="44">
                  <c:v>1.8647297421363558E-25</c:v>
                </c:pt>
                <c:pt idx="45">
                  <c:v>3.4533074168459444E-25</c:v>
                </c:pt>
                <c:pt idx="46">
                  <c:v>6.3758864131248816E-25</c:v>
                </c:pt>
                <c:pt idx="47">
                  <c:v>1.1736318531259778E-24</c:v>
                </c:pt>
                <c:pt idx="48">
                  <c:v>2.1538189369245361E-24</c:v>
                </c:pt>
                <c:pt idx="49">
                  <c:v>3.9406918944353247E-24</c:v>
                </c:pt>
                <c:pt idx="50">
                  <c:v>7.1882265561992689E-24</c:v>
                </c:pt>
                <c:pt idx="51">
                  <c:v>1.3072450893996091E-23</c:v>
                </c:pt>
                <c:pt idx="52">
                  <c:v>2.3701632941347624E-23</c:v>
                </c:pt>
                <c:pt idx="53">
                  <c:v>4.2843555368073272E-23</c:v>
                </c:pt>
                <c:pt idx="54">
                  <c:v>7.7210919680096236E-23</c:v>
                </c:pt>
                <c:pt idx="55">
                  <c:v>1.3872602230377556E-22</c:v>
                </c:pt>
                <c:pt idx="56">
                  <c:v>2.4849813223210656E-22</c:v>
                </c:pt>
                <c:pt idx="57">
                  <c:v>4.4378672826148695E-22</c:v>
                </c:pt>
                <c:pt idx="58">
                  <c:v>7.9015351809253514E-22</c:v>
                </c:pt>
                <c:pt idx="59">
                  <c:v>1.4026025769267196E-21</c:v>
                </c:pt>
                <c:pt idx="60">
                  <c:v>2.4822400203143772E-21</c:v>
                </c:pt>
                <c:pt idx="61">
                  <c:v>4.3796449116631562E-21</c:v>
                </c:pt>
                <c:pt idx="62">
                  <c:v>7.7040663508054764E-21</c:v>
                </c:pt>
                <c:pt idx="63">
                  <c:v>1.3510988202570367E-20</c:v>
                </c:pt>
                <c:pt idx="64">
                  <c:v>2.3623280217504658E-20</c:v>
                </c:pt>
                <c:pt idx="65">
                  <c:v>4.117932986555031E-20</c:v>
                </c:pt>
                <c:pt idx="66">
                  <c:v>7.1565602942129703E-20</c:v>
                </c:pt>
                <c:pt idx="67">
                  <c:v>1.2399819999057498E-19</c:v>
                </c:pt>
                <c:pt idx="68">
                  <c:v>2.1419652140801185E-19</c:v>
                </c:pt>
                <c:pt idx="69">
                  <c:v>3.6888876867167888E-19</c:v>
                </c:pt>
                <c:pt idx="70">
                  <c:v>6.3338013522370947E-19</c:v>
                </c:pt>
                <c:pt idx="71">
                  <c:v>1.0842250339366851E-18</c:v>
                </c:pt>
                <c:pt idx="72">
                  <c:v>1.8503777996724067E-18</c:v>
                </c:pt>
                <c:pt idx="73">
                  <c:v>3.1483816637243795E-18</c:v>
                </c:pt>
                <c:pt idx="74">
                  <c:v>5.3407263500346544E-18</c:v>
                </c:pt>
                <c:pt idx="75">
                  <c:v>9.0323189309981988E-18</c:v>
                </c:pt>
                <c:pt idx="76">
                  <c:v>1.522944892356612E-17</c:v>
                </c:pt>
                <c:pt idx="77">
                  <c:v>2.5600892134779864E-17</c:v>
                </c:pt>
                <c:pt idx="78">
                  <c:v>4.2905404165034796E-17</c:v>
                </c:pt>
                <c:pt idx="79">
                  <c:v>7.1689389399821692E-17</c:v>
                </c:pt>
                <c:pt idx="80">
                  <c:v>1.194218382380765E-16</c:v>
                </c:pt>
                <c:pt idx="81">
                  <c:v>1.9833465675474413E-16</c:v>
                </c:pt>
                <c:pt idx="82">
                  <c:v>3.2839720518776628E-16</c:v>
                </c:pt>
                <c:pt idx="83">
                  <c:v>5.4210858180063626E-16</c:v>
                </c:pt>
                <c:pt idx="84">
                  <c:v>8.9219359029896325E-16</c:v>
                </c:pt>
                <c:pt idx="85">
                  <c:v>1.4639218797872061E-15</c:v>
                </c:pt>
                <c:pt idx="86">
                  <c:v>2.3947638366181332E-15</c:v>
                </c:pt>
                <c:pt idx="87">
                  <c:v>3.9056513059261421E-15</c:v>
                </c:pt>
                <c:pt idx="88">
                  <c:v>6.3505337662650982E-15</c:v>
                </c:pt>
                <c:pt idx="89">
                  <c:v>1.0294683007579756E-14</c:v>
                </c:pt>
                <c:pt idx="90">
                  <c:v>1.6638022749879721E-14</c:v>
                </c:pt>
                <c:pt idx="91">
                  <c:v>2.6808742027454418E-14</c:v>
                </c:pt>
                <c:pt idx="92">
                  <c:v>4.3066258609441035E-14</c:v>
                </c:pt>
                <c:pt idx="93">
                  <c:v>6.8973750034406606E-14</c:v>
                </c:pt>
                <c:pt idx="94">
                  <c:v>1.1013275924547073E-13</c:v>
                </c:pt>
                <c:pt idx="95">
                  <c:v>1.7532150411026297E-13</c:v>
                </c:pt>
                <c:pt idx="96">
                  <c:v>2.782529915071384E-13</c:v>
                </c:pt>
                <c:pt idx="97">
                  <c:v>4.4028154611725076E-13</c:v>
                </c:pt>
                <c:pt idx="98">
                  <c:v>6.945557485433735E-13</c:v>
                </c:pt>
                <c:pt idx="99">
                  <c:v>1.0923698977555475E-12</c:v>
                </c:pt>
                <c:pt idx="100">
                  <c:v>1.7128460246647292E-12</c:v>
                </c:pt>
                <c:pt idx="101">
                  <c:v>2.6776444615435208E-12</c:v>
                </c:pt>
                <c:pt idx="102">
                  <c:v>4.1732411774321763E-12</c:v>
                </c:pt>
                <c:pt idx="103">
                  <c:v>6.4845529905576715E-12</c:v>
                </c:pt>
                <c:pt idx="104">
                  <c:v>1.0045523864477271E-11</c:v>
                </c:pt>
                <c:pt idx="105">
                  <c:v>1.5514976508268756E-11</c:v>
                </c:pt>
                <c:pt idx="106">
                  <c:v>2.3889972039019642E-11</c:v>
                </c:pt>
                <c:pt idx="107">
                  <c:v>3.6674664283409738E-11</c:v>
                </c:pt>
                <c:pt idx="108">
                  <c:v>5.6130981862668084E-11</c:v>
                </c:pt>
                <c:pt idx="109">
                  <c:v>8.5649556338031207E-11</c:v>
                </c:pt>
                <c:pt idx="110">
                  <c:v>1.3029674985177663E-10</c:v>
                </c:pt>
                <c:pt idx="111">
                  <c:v>1.9761869827478627E-10</c:v>
                </c:pt>
                <c:pt idx="112">
                  <c:v>2.988191817926612E-10</c:v>
                </c:pt>
                <c:pt idx="113">
                  <c:v>4.504793594037868E-10</c:v>
                </c:pt>
                <c:pt idx="114">
                  <c:v>6.7706023516113773E-10</c:v>
                </c:pt>
                <c:pt idx="115">
                  <c:v>1.0145318954621103E-9</c:v>
                </c:pt>
                <c:pt idx="116">
                  <c:v>1.5156191679695253E-9</c:v>
                </c:pt>
                <c:pt idx="117">
                  <c:v>2.257358099762997E-9</c:v>
                </c:pt>
                <c:pt idx="118">
                  <c:v>3.3519444793343918E-9</c:v>
                </c:pt>
                <c:pt idx="119">
                  <c:v>4.9622559355802142E-9</c:v>
                </c:pt>
                <c:pt idx="120">
                  <c:v>7.323985735270463E-9</c:v>
                </c:pt>
                <c:pt idx="121">
                  <c:v>1.0777097356372227E-8</c:v>
                </c:pt>
                <c:pt idx="122">
                  <c:v>1.5810372745473442E-8</c:v>
                </c:pt>
                <c:pt idx="123">
                  <c:v>2.3124289527445393E-8</c:v>
                </c:pt>
                <c:pt idx="124">
                  <c:v>3.3719464901666177E-8</c:v>
                </c:pt>
                <c:pt idx="125">
                  <c:v>4.9020635423421393E-8</c:v>
                </c:pt>
                <c:pt idx="126">
                  <c:v>7.1049853245394021E-8</c:v>
                </c:pt>
                <c:pt idx="127">
                  <c:v>1.0266760250520239E-7</c:v>
                </c:pt>
                <c:pt idx="128">
                  <c:v>1.4790731124278812E-7</c:v>
                </c:pt>
                <c:pt idx="129">
                  <c:v>2.1243782702771687E-7</c:v>
                </c:pt>
                <c:pt idx="130">
                  <c:v>3.0420058521419217E-7</c:v>
                </c:pt>
                <c:pt idx="131">
                  <c:v>4.3428439712855764E-7</c:v>
                </c:pt>
                <c:pt idx="132">
                  <c:v>6.1812227463715943E-7</c:v>
                </c:pt>
                <c:pt idx="133">
                  <c:v>8.7712309896898067E-7</c:v>
                </c:pt>
                <c:pt idx="134">
                  <c:v>1.2408882976881209E-6</c:v>
                </c:pt>
                <c:pt idx="135">
                  <c:v>1.7502126403442597E-6</c:v>
                </c:pt>
                <c:pt idx="136">
                  <c:v>2.4611321273779146E-6</c:v>
                </c:pt>
                <c:pt idx="137">
                  <c:v>3.4503649210349149E-6</c:v>
                </c:pt>
                <c:pt idx="138">
                  <c:v>4.82259860731121E-6</c:v>
                </c:pt>
                <c:pt idx="139">
                  <c:v>6.7202153373251434E-6</c:v>
                </c:pt>
                <c:pt idx="140">
                  <c:v>9.3362236996152451E-6</c:v>
                </c:pt>
                <c:pt idx="141">
                  <c:v>1.2931392537064829E-5</c:v>
                </c:pt>
                <c:pt idx="142">
                  <c:v>1.7856869616713867E-5</c:v>
                </c:pt>
                <c:pt idx="143">
                  <c:v>2.4583932036048239E-5</c:v>
                </c:pt>
                <c:pt idx="144">
                  <c:v>3.374297359708101E-5</c:v>
                </c:pt>
                <c:pt idx="145">
                  <c:v>4.6174408851688421E-5</c:v>
                </c:pt>
                <c:pt idx="146">
                  <c:v>6.2994890092129898E-5</c:v>
                </c:pt>
                <c:pt idx="147">
                  <c:v>8.5683123022239449E-5</c:v>
                </c:pt>
                <c:pt idx="148">
                  <c:v>1.1619066542750013E-4</c:v>
                </c:pt>
                <c:pt idx="149">
                  <c:v>1.5708444315310524E-4</c:v>
                </c:pt>
                <c:pt idx="150">
                  <c:v>2.1172936803469952E-4</c:v>
                </c:pt>
                <c:pt idx="151">
                  <c:v>2.8452144922137877E-4</c:v>
                </c:pt>
                <c:pt idx="152">
                  <c:v>3.8118421629426788E-4</c:v>
                </c:pt>
                <c:pt idx="153">
                  <c:v>5.0914419126671232E-4</c:v>
                </c:pt>
                <c:pt idx="154">
                  <c:v>6.7800463634711233E-4</c:v>
                </c:pt>
                <c:pt idx="155">
                  <c:v>9.0014095216197254E-4</c:v>
                </c:pt>
                <c:pt idx="156">
                  <c:v>1.1914460006444162E-3</c:v>
                </c:pt>
                <c:pt idx="157">
                  <c:v>1.5722593771229361E-3</c:v>
                </c:pt>
                <c:pt idx="158">
                  <c:v>2.0685213599214735E-3</c:v>
                </c:pt>
                <c:pt idx="159">
                  <c:v>2.7132000263529218E-3</c:v>
                </c:pt>
                <c:pt idx="160">
                  <c:v>3.5480489417060567E-3</c:v>
                </c:pt>
                <c:pt idx="161">
                  <c:v>4.6257629952429404E-3</c:v>
                </c:pt>
                <c:pt idx="162">
                  <c:v>6.0126114530570096E-3</c:v>
                </c:pt>
                <c:pt idx="163">
                  <c:v>7.7916401793993667E-3</c:v>
                </c:pt>
                <c:pt idx="164">
                  <c:v>1.0066549273236951E-2</c:v>
                </c:pt>
                <c:pt idx="165">
                  <c:v>1.2966368062495456E-2</c:v>
                </c:pt>
                <c:pt idx="166">
                  <c:v>1.6651066429641863E-2</c:v>
                </c:pt>
                <c:pt idx="167">
                  <c:v>2.1318259678579365E-2</c:v>
                </c:pt>
                <c:pt idx="168">
                  <c:v>2.7211183383999984E-2</c:v>
                </c:pt>
                <c:pt idx="169">
                  <c:v>3.4628134584778411E-2</c:v>
                </c:pt>
                <c:pt idx="170">
                  <c:v>4.3933595875723902E-2</c:v>
                </c:pt>
                <c:pt idx="171">
                  <c:v>5.5571278872605746E-2</c:v>
                </c:pt>
                <c:pt idx="172">
                  <c:v>7.007934248652474E-2</c:v>
                </c:pt>
                <c:pt idx="173">
                  <c:v>8.8108058601339495E-2</c:v>
                </c:pt>
                <c:pt idx="174">
                  <c:v>0.11044021208986361</c:v>
                </c:pt>
                <c:pt idx="175">
                  <c:v>0.13801453244322825</c:v>
                </c:pt>
                <c:pt idx="176">
                  <c:v>0.17195245925751648</c:v>
                </c:pt>
                <c:pt idx="177">
                  <c:v>0.21358854188319795</c:v>
                </c:pt>
                <c:pt idx="178">
                  <c:v>0.2645047629953205</c:v>
                </c:pt>
                <c:pt idx="179">
                  <c:v>0.32656905484599402</c:v>
                </c:pt>
                <c:pt idx="180">
                  <c:v>0.40197824356957973</c:v>
                </c:pt>
                <c:pt idx="181">
                  <c:v>0.49330560911937349</c:v>
                </c:pt>
                <c:pt idx="182">
                  <c:v>0.60355318421610682</c:v>
                </c:pt>
                <c:pt idx="183">
                  <c:v>0.73620883315042052</c:v>
                </c:pt>
                <c:pt idx="184">
                  <c:v>0.89530804863283053</c:v>
                </c:pt>
                <c:pt idx="185">
                  <c:v>1.085500280619401</c:v>
                </c:pt>
                <c:pt idx="186">
                  <c:v>1.3121194640340423</c:v>
                </c:pt>
                <c:pt idx="187">
                  <c:v>1.5812582419407761</c:v>
                </c:pt>
                <c:pt idx="188">
                  <c:v>1.8998451870154884</c:v>
                </c:pt>
                <c:pt idx="189">
                  <c:v>2.2757241079311799</c:v>
                </c:pt>
                <c:pt idx="190">
                  <c:v>2.7177342902265256</c:v>
                </c:pt>
                <c:pt idx="191">
                  <c:v>3.2357902661452642</c:v>
                </c:pt>
                <c:pt idx="192">
                  <c:v>3.8409594387482047</c:v>
                </c:pt>
                <c:pt idx="193">
                  <c:v>4.5455356075009394</c:v>
                </c:pt>
                <c:pt idx="194">
                  <c:v>5.3631061620375133</c:v>
                </c:pt>
                <c:pt idx="195">
                  <c:v>6.3086104357419464</c:v>
                </c:pt>
                <c:pt idx="196">
                  <c:v>7.3983864503371546</c:v>
                </c:pt>
                <c:pt idx="197">
                  <c:v>8.6502030472155091</c:v>
                </c:pt>
                <c:pt idx="198">
                  <c:v>10.083274202259538</c:v>
                </c:pt>
                <c:pt idx="199">
                  <c:v>11.718252170722497</c:v>
                </c:pt>
                <c:pt idx="200">
                  <c:v>13.577196020277594</c:v>
                </c:pt>
                <c:pt idx="201">
                  <c:v>15.683512096725197</c:v>
                </c:pt>
                <c:pt idx="202">
                  <c:v>18.061863040968138</c:v>
                </c:pt>
                <c:pt idx="203">
                  <c:v>20.738042149903407</c:v>
                </c:pt>
                <c:pt idx="204">
                  <c:v>23.738810158737426</c:v>
                </c:pt>
                <c:pt idx="205">
                  <c:v>27.091691926944282</c:v>
                </c:pt>
                <c:pt idx="206">
                  <c:v>30.824731041206423</c:v>
                </c:pt>
                <c:pt idx="207">
                  <c:v>34.966201009661596</c:v>
                </c:pt>
                <c:pt idx="208">
                  <c:v>39.544272512408213</c:v>
                </c:pt>
                <c:pt idx="209">
                  <c:v>44.586637089061504</c:v>
                </c:pt>
                <c:pt idx="210">
                  <c:v>50.120088676124986</c:v>
                </c:pt>
                <c:pt idx="211">
                  <c:v>56.17006554098117</c:v>
                </c:pt>
                <c:pt idx="212">
                  <c:v>62.760156376196136</c:v>
                </c:pt>
                <c:pt idx="213">
                  <c:v>69.911575593192737</c:v>
                </c:pt>
                <c:pt idx="214">
                  <c:v>77.642614158824813</c:v>
                </c:pt>
                <c:pt idx="215">
                  <c:v>85.968073618067464</c:v>
                </c:pt>
                <c:pt idx="216">
                  <c:v>94.898692203081055</c:v>
                </c:pt>
                <c:pt idx="217">
                  <c:v>104.44057310239698</c:v>
                </c:pt>
                <c:pt idx="218">
                  <c:v>114.59462601099787</c:v>
                </c:pt>
                <c:pt idx="219">
                  <c:v>125.35603395899889</c:v>
                </c:pt>
                <c:pt idx="220">
                  <c:v>136.71375808057007</c:v>
                </c:pt>
                <c:pt idx="221">
                  <c:v>148.65009339505468</c:v>
                </c:pt>
                <c:pt idx="222">
                  <c:v>161.14028879226422</c:v>
                </c:pt>
                <c:pt idx="223">
                  <c:v>174.1522442125754</c:v>
                </c:pt>
                <c:pt idx="224">
                  <c:v>187.64629746585226</c:v>
                </c:pt>
                <c:pt idx="225">
                  <c:v>201.57511222618484</c:v>
                </c:pt>
                <c:pt idx="226">
                  <c:v>215.8836774667916</c:v>
                </c:pt>
                <c:pt idx="227">
                  <c:v>230.50942696701117</c:v>
                </c:pt>
                <c:pt idx="228">
                  <c:v>245.38248554867957</c:v>
                </c:pt>
                <c:pt idx="229">
                  <c:v>260.4260464119659</c:v>
                </c:pt>
                <c:pt idx="230">
                  <c:v>275.55688138248644</c:v>
                </c:pt>
                <c:pt idx="231">
                  <c:v>290.68598310517871</c:v>
                </c:pt>
                <c:pt idx="232">
                  <c:v>305.71933528930248</c:v>
                </c:pt>
                <c:pt idx="233">
                  <c:v>320.55880409523041</c:v>
                </c:pt>
                <c:pt idx="234">
                  <c:v>335.10314073656252</c:v>
                </c:pt>
                <c:pt idx="235">
                  <c:v>349.249082434397</c:v>
                </c:pt>
                <c:pt idx="236">
                  <c:v>362.89253609028879</c:v>
                </c:pt>
                <c:pt idx="237">
                  <c:v>375.92982652577132</c:v>
                </c:pt>
                <c:pt idx="238">
                  <c:v>388.25898895095435</c:v>
                </c:pt>
                <c:pt idx="239">
                  <c:v>399.78108354770296</c:v>
                </c:pt>
                <c:pt idx="240">
                  <c:v>410.40150874993623</c:v>
                </c:pt>
                <c:pt idx="241">
                  <c:v>420.0312890283609</c:v>
                </c:pt>
                <c:pt idx="242">
                  <c:v>428.5883127789341</c:v>
                </c:pt>
                <c:pt idx="243">
                  <c:v>435.99849629692682</c:v>
                </c:pt>
                <c:pt idx="244">
                  <c:v>442.19685079769948</c:v>
                </c:pt>
                <c:pt idx="245">
                  <c:v>447.12843100921907</c:v>
                </c:pt>
                <c:pt idx="246">
                  <c:v>450.74914597988624</c:v>
                </c:pt>
                <c:pt idx="247">
                  <c:v>453.02641537087231</c:v>
                </c:pt>
                <c:pt idx="248">
                  <c:v>453.93965757113693</c:v>
                </c:pt>
                <c:pt idx="249">
                  <c:v>453.48059940753177</c:v>
                </c:pt>
                <c:pt idx="250">
                  <c:v>451.65340093187473</c:v>
                </c:pt>
                <c:pt idx="251">
                  <c:v>448.47459265255873</c:v>
                </c:pt>
                <c:pt idx="252">
                  <c:v>443.97282653526145</c:v>
                </c:pt>
                <c:pt idx="253">
                  <c:v>438.18844601842665</c:v>
                </c:pt>
                <c:pt idx="254">
                  <c:v>431.1728840683478</c:v>
                </c:pt>
                <c:pt idx="255">
                  <c:v>422.98790183455128</c:v>
                </c:pt>
                <c:pt idx="256">
                  <c:v>413.70468366540899</c:v>
                </c:pt>
                <c:pt idx="257">
                  <c:v>403.40280702417874</c:v>
                </c:pt>
                <c:pt idx="258">
                  <c:v>392.16910813824347</c:v>
                </c:pt>
                <c:pt idx="259">
                  <c:v>380.09646596613339</c:v>
                </c:pt>
                <c:pt idx="260">
                  <c:v>367.28252824200939</c:v>
                </c:pt>
                <c:pt idx="261">
                  <c:v>353.82840393768248</c:v>
                </c:pt>
                <c:pt idx="262">
                  <c:v>339.83734646805908</c:v>
                </c:pt>
                <c:pt idx="263">
                  <c:v>325.41345137491811</c:v>
                </c:pt>
                <c:pt idx="264">
                  <c:v>310.66039109045107</c:v>
                </c:pt>
                <c:pt idx="265">
                  <c:v>295.68020775524889</c:v>
                </c:pt>
                <c:pt idx="266">
                  <c:v>280.57218300739078</c:v>
                </c:pt>
                <c:pt idx="267">
                  <c:v>265.43180124223869</c:v>
                </c:pt>
                <c:pt idx="268">
                  <c:v>250.3498201462568</c:v>
                </c:pt>
                <c:pt idx="269">
                  <c:v>235.41145941703937</c:v>
                </c:pt>
                <c:pt idx="270">
                  <c:v>220.69571558179123</c:v>
                </c:pt>
                <c:pt idx="271">
                  <c:v>206.27480780261811</c:v>
                </c:pt>
                <c:pt idx="272">
                  <c:v>192.21375659013819</c:v>
                </c:pt>
                <c:pt idx="273">
                  <c:v>178.57009451184302</c:v>
                </c:pt>
                <c:pt idx="274">
                  <c:v>165.3937053447583</c:v>
                </c:pt>
                <c:pt idx="275">
                  <c:v>152.72678573979161</c:v>
                </c:pt>
                <c:pt idx="276">
                  <c:v>140.6039213831227</c:v>
                </c:pt>
                <c:pt idx="277">
                  <c:v>129.05226789170146</c:v>
                </c:pt>
                <c:pt idx="278">
                  <c:v>118.09182528690738</c:v>
                </c:pt>
                <c:pt idx="279">
                  <c:v>107.7357938623567</c:v>
                </c:pt>
                <c:pt idx="280">
                  <c:v>97.990998597086161</c:v>
                </c:pt>
                <c:pt idx="281">
                  <c:v>88.858368951890995</c:v>
                </c:pt>
                <c:pt idx="282">
                  <c:v>80.333460903301514</c:v>
                </c:pt>
                <c:pt idx="283">
                  <c:v>72.407008387680236</c:v>
                </c:pt>
                <c:pt idx="284">
                  <c:v>65.065491912196904</c:v>
                </c:pt>
                <c:pt idx="285">
                  <c:v>58.291712900502233</c:v>
                </c:pt>
                <c:pt idx="286">
                  <c:v>52.065363336441649</c:v>
                </c:pt>
                <c:pt idx="287">
                  <c:v>46.36358140557175</c:v>
                </c:pt>
                <c:pt idx="288">
                  <c:v>41.161485068266963</c:v>
                </c:pt>
                <c:pt idx="289">
                  <c:v>36.432676788126464</c:v>
                </c:pt>
                <c:pt idx="290">
                  <c:v>32.149713946245647</c:v>
                </c:pt>
                <c:pt idx="291">
                  <c:v>28.284540760404781</c:v>
                </c:pt>
                <c:pt idx="292">
                  <c:v>24.808878767433079</c:v>
                </c:pt>
                <c:pt idx="293">
                  <c:v>21.6945740908697</c:v>
                </c:pt>
                <c:pt idx="294">
                  <c:v>18.913900783626943</c:v>
                </c:pt>
                <c:pt idx="295">
                  <c:v>16.43982049090754</c:v>
                </c:pt>
                <c:pt idx="296">
                  <c:v>14.246199511437249</c:v>
                </c:pt>
                <c:pt idx="297">
                  <c:v>12.307985039215165</c:v>
                </c:pt>
                <c:pt idx="298">
                  <c:v>10.601342941900459</c:v>
                </c:pt>
                <c:pt idx="299">
                  <c:v>9.1037598779452118</c:v>
                </c:pt>
                <c:pt idx="300">
                  <c:v>7.7941128782446212</c:v>
                </c:pt>
                <c:pt idx="301">
                  <c:v>6.652709727688416</c:v>
                </c:pt>
                <c:pt idx="302">
                  <c:v>5.6613035879120819</c:v>
                </c:pt>
                <c:pt idx="303">
                  <c:v>4.803085316581269</c:v>
                </c:pt>
                <c:pt idx="304">
                  <c:v>4.0626568734168131</c:v>
                </c:pt>
                <c:pt idx="305">
                  <c:v>3.4259890719806556</c:v>
                </c:pt>
                <c:pt idx="306">
                  <c:v>2.8803667520202829</c:v>
                </c:pt>
                <c:pt idx="307">
                  <c:v>2.4143242224740735</c:v>
                </c:pt>
                <c:pt idx="308">
                  <c:v>2.0175735718586285</c:v>
                </c:pt>
                <c:pt idx="309">
                  <c:v>1.6809281714609721</c:v>
                </c:pt>
                <c:pt idx="310">
                  <c:v>1.3962234171236596</c:v>
                </c:pt>
                <c:pt idx="311">
                  <c:v>1.1562364757295622</c:v>
                </c:pt>
                <c:pt idx="312">
                  <c:v>0.95460652971654858</c:v>
                </c:pt>
                <c:pt idx="313">
                  <c:v>0.78575675270335077</c:v>
                </c:pt>
                <c:pt idx="314">
                  <c:v>0.64481900592781649</c:v>
                </c:pt>
                <c:pt idx="315">
                  <c:v>0.52756202183185852</c:v>
                </c:pt>
                <c:pt idx="316">
                  <c:v>0.43032363982993488</c:v>
                </c:pt>
                <c:pt idx="317">
                  <c:v>0.34994748116343061</c:v>
                </c:pt>
                <c:pt idx="318">
                  <c:v>0.28372429503908325</c:v>
                </c:pt>
                <c:pt idx="319">
                  <c:v>0.22933807655482724</c:v>
                </c:pt>
                <c:pt idx="320">
                  <c:v>0.18481694725918119</c:v>
                </c:pt>
                <c:pt idx="321">
                  <c:v>0.14848870017712618</c:v>
                </c:pt>
                <c:pt idx="322">
                  <c:v>0.11894084107112407</c:v>
                </c:pt>
                <c:pt idx="323">
                  <c:v>9.4984904700784897E-2</c:v>
                </c:pt>
                <c:pt idx="324">
                  <c:v>7.5624786907828312E-2</c:v>
                </c:pt>
                <c:pt idx="325">
                  <c:v>6.0028808471086506E-2</c:v>
                </c:pt>
                <c:pt idx="326">
                  <c:v>4.7505212877970951E-2</c:v>
                </c:pt>
                <c:pt idx="327">
                  <c:v>3.748079556479058E-2</c:v>
                </c:pt>
                <c:pt idx="328">
                  <c:v>2.9482365038825696E-2</c:v>
                </c:pt>
                <c:pt idx="329">
                  <c:v>2.3120745015546437E-2</c:v>
                </c:pt>
                <c:pt idx="330">
                  <c:v>1.8077039860802342E-2</c:v>
                </c:pt>
                <c:pt idx="331">
                  <c:v>1.4090901973554001E-2</c:v>
                </c:pt>
                <c:pt idx="332">
                  <c:v>1.0950558210111113E-2</c:v>
                </c:pt>
                <c:pt idx="333">
                  <c:v>8.4843721372404018E-3</c:v>
                </c:pt>
                <c:pt idx="334">
                  <c:v>6.5537390711271253E-3</c:v>
                </c:pt>
                <c:pt idx="335">
                  <c:v>5.0471309219098119E-3</c:v>
                </c:pt>
                <c:pt idx="336">
                  <c:v>3.8751273619423276E-3</c:v>
                </c:pt>
                <c:pt idx="337">
                  <c:v>2.9662884293875824E-3</c:v>
                </c:pt>
                <c:pt idx="338">
                  <c:v>2.2637411271280582E-3</c:v>
                </c:pt>
                <c:pt idx="339">
                  <c:v>1.7223687251032463E-3</c:v>
                </c:pt>
                <c:pt idx="340">
                  <c:v>1.3065062369132807E-3</c:v>
                </c:pt>
                <c:pt idx="341">
                  <c:v>9.880588900999074E-4</c:v>
                </c:pt>
                <c:pt idx="342">
                  <c:v>7.4497235926336417E-4</c:v>
                </c:pt>
                <c:pt idx="343">
                  <c:v>5.5999413070633353E-4</c:v>
                </c:pt>
                <c:pt idx="344">
                  <c:v>4.1967468919360359E-4</c:v>
                </c:pt>
                <c:pt idx="345">
                  <c:v>3.1356535038024708E-4</c:v>
                </c:pt>
                <c:pt idx="346">
                  <c:v>2.3357660485091413E-4</c:v>
                </c:pt>
                <c:pt idx="347">
                  <c:v>1.7346689434634128E-4</c:v>
                </c:pt>
                <c:pt idx="348">
                  <c:v>1.284369108452091E-4</c:v>
                </c:pt>
                <c:pt idx="349">
                  <c:v>9.4808895262601904E-5</c:v>
                </c:pt>
                <c:pt idx="350">
                  <c:v>6.9774110272740849E-5</c:v>
                </c:pt>
                <c:pt idx="351">
                  <c:v>5.119476041954163E-5</c:v>
                </c:pt>
                <c:pt idx="352">
                  <c:v>3.744921418154268E-5</c:v>
                </c:pt>
                <c:pt idx="353">
                  <c:v>2.7311521169507114E-5</c:v>
                </c:pt>
                <c:pt idx="354">
                  <c:v>1.9857979444998077E-5</c:v>
                </c:pt>
                <c:pt idx="355">
                  <c:v>1.4394951647255757E-5</c:v>
                </c:pt>
                <c:pt idx="356">
                  <c:v>1.0403305463518038E-5</c:v>
                </c:pt>
                <c:pt idx="357">
                  <c:v>7.4958084003886842E-6</c:v>
                </c:pt>
                <c:pt idx="358">
                  <c:v>5.3845769791083809E-6</c:v>
                </c:pt>
                <c:pt idx="359">
                  <c:v>3.8562989101081851E-6</c:v>
                </c:pt>
                <c:pt idx="360">
                  <c:v>2.7534410043760134E-6</c:v>
                </c:pt>
                <c:pt idx="361">
                  <c:v>1.9600486370418091E-6</c:v>
                </c:pt>
                <c:pt idx="362">
                  <c:v>1.3910537365118324E-6</c:v>
                </c:pt>
                <c:pt idx="363">
                  <c:v>9.8425346554999767E-7</c:v>
                </c:pt>
                <c:pt idx="364">
                  <c:v>6.9431409943751027E-7</c:v>
                </c:pt>
                <c:pt idx="365">
                  <c:v>4.883048108083727E-7</c:v>
                </c:pt>
                <c:pt idx="366">
                  <c:v>3.4238285412746131E-7</c:v>
                </c:pt>
                <c:pt idx="367">
                  <c:v>2.3934204604192414E-7</c:v>
                </c:pt>
                <c:pt idx="368">
                  <c:v>1.6680611871561229E-7</c:v>
                </c:pt>
                <c:pt idx="369">
                  <c:v>1.1590200303889616E-7</c:v>
                </c:pt>
                <c:pt idx="370">
                  <c:v>8.0288971091330466E-8</c:v>
                </c:pt>
                <c:pt idx="371">
                  <c:v>5.5450674055294079E-8</c:v>
                </c:pt>
                <c:pt idx="372">
                  <c:v>3.8180688322376137E-8</c:v>
                </c:pt>
                <c:pt idx="373">
                  <c:v>2.6209978452372763E-8</c:v>
                </c:pt>
                <c:pt idx="374">
                  <c:v>1.7938063649986361E-8</c:v>
                </c:pt>
                <c:pt idx="375">
                  <c:v>1.2239690721203165E-8</c:v>
                </c:pt>
                <c:pt idx="376">
                  <c:v>8.3262857952703927E-9</c:v>
                </c:pt>
                <c:pt idx="377">
                  <c:v>5.647004970102479E-9</c:v>
                </c:pt>
                <c:pt idx="378">
                  <c:v>3.8183084861803785E-9</c:v>
                </c:pt>
                <c:pt idx="379">
                  <c:v>2.5740077010167799E-9</c:v>
                </c:pt>
                <c:pt idx="380">
                  <c:v>1.7299544076692977E-9</c:v>
                </c:pt>
                <c:pt idx="381">
                  <c:v>1.1591655345428209E-9</c:v>
                </c:pt>
                <c:pt idx="382">
                  <c:v>7.7435881836702679E-10</c:v>
                </c:pt>
                <c:pt idx="383">
                  <c:v>5.157331214442505E-10</c:v>
                </c:pt>
                <c:pt idx="384">
                  <c:v>3.4244733061151114E-10</c:v>
                </c:pt>
                <c:pt idx="385">
                  <c:v>2.2669844091073721E-10</c:v>
                </c:pt>
                <c:pt idx="386">
                  <c:v>1.4961986823173253E-10</c:v>
                </c:pt>
                <c:pt idx="387">
                  <c:v>9.8450060874590226E-11</c:v>
                </c:pt>
                <c:pt idx="388">
                  <c:v>6.4584558721528703E-11</c:v>
                </c:pt>
                <c:pt idx="389">
                  <c:v>4.2240338577299963E-11</c:v>
                </c:pt>
                <c:pt idx="390">
                  <c:v>2.7543052578315467E-11</c:v>
                </c:pt>
                <c:pt idx="391">
                  <c:v>1.7905346845623391E-11</c:v>
                </c:pt>
                <c:pt idx="392">
                  <c:v>1.1604846269144354E-11</c:v>
                </c:pt>
                <c:pt idx="393">
                  <c:v>7.4986318412944186E-12</c:v>
                </c:pt>
                <c:pt idx="394">
                  <c:v>4.830706570524617E-12</c:v>
                </c:pt>
                <c:pt idx="395">
                  <c:v>3.1025963060294403E-12</c:v>
                </c:pt>
                <c:pt idx="396">
                  <c:v>1.9866706258648783E-12</c:v>
                </c:pt>
                <c:pt idx="397">
                  <c:v>1.2682721516292427E-12</c:v>
                </c:pt>
                <c:pt idx="398">
                  <c:v>8.0720720342972957E-13</c:v>
                </c:pt>
                <c:pt idx="399">
                  <c:v>5.1220473359635726E-13</c:v>
                </c:pt>
                <c:pt idx="400">
                  <c:v>3.2403217289817968E-13</c:v>
                </c:pt>
                <c:pt idx="401">
                  <c:v>2.0437071529404847E-13</c:v>
                </c:pt>
                <c:pt idx="402">
                  <c:v>1.2850948504027468E-13</c:v>
                </c:pt>
                <c:pt idx="403">
                  <c:v>8.0563381774689748E-14</c:v>
                </c:pt>
                <c:pt idx="404">
                  <c:v>5.035309609030913E-14</c:v>
                </c:pt>
                <c:pt idx="405">
                  <c:v>3.1376222583032422E-14</c:v>
                </c:pt>
                <c:pt idx="406">
                  <c:v>1.9492211789706025E-14</c:v>
                </c:pt>
                <c:pt idx="407">
                  <c:v>1.2072787939783779E-14</c:v>
                </c:pt>
                <c:pt idx="408">
                  <c:v>7.4548688840051744E-15</c:v>
                </c:pt>
                <c:pt idx="409">
                  <c:v>4.589426650424583E-15</c:v>
                </c:pt>
                <c:pt idx="410">
                  <c:v>2.8168443081083248E-15</c:v>
                </c:pt>
                <c:pt idx="411">
                  <c:v>1.7236664963177672E-15</c:v>
                </c:pt>
                <c:pt idx="412">
                  <c:v>1.051549262939135E-15</c:v>
                </c:pt>
                <c:pt idx="413">
                  <c:v>6.3957575617211892E-16</c:v>
                </c:pt>
                <c:pt idx="414">
                  <c:v>3.8782906134554053E-16</c:v>
                </c:pt>
                <c:pt idx="415">
                  <c:v>2.3446320200941823E-16</c:v>
                </c:pt>
                <c:pt idx="416">
                  <c:v>1.413171990059128E-16</c:v>
                </c:pt>
                <c:pt idx="417">
                  <c:v>8.4918308823746838E-17</c:v>
                </c:pt>
                <c:pt idx="418">
                  <c:v>5.0873736770959576E-17</c:v>
                </c:pt>
                <c:pt idx="419">
                  <c:v>3.0385887606692612E-17</c:v>
                </c:pt>
                <c:pt idx="420">
                  <c:v>1.8094067334932485E-17</c:v>
                </c:pt>
                <c:pt idx="421">
                  <c:v>1.0742032541907207E-17</c:v>
                </c:pt>
                <c:pt idx="422">
                  <c:v>6.3580320339705286E-18</c:v>
                </c:pt>
                <c:pt idx="423">
                  <c:v>3.7518455023149944E-18</c:v>
                </c:pt>
                <c:pt idx="424">
                  <c:v>2.207258343790953E-18</c:v>
                </c:pt>
                <c:pt idx="425">
                  <c:v>1.2946350918983917E-18</c:v>
                </c:pt>
                <c:pt idx="426">
                  <c:v>7.5705523795427375E-19</c:v>
                </c:pt>
                <c:pt idx="427">
                  <c:v>4.413607907666883E-19</c:v>
                </c:pt>
                <c:pt idx="428">
                  <c:v>2.5653458067687628E-19</c:v>
                </c:pt>
                <c:pt idx="429">
                  <c:v>1.4865655679210125E-19</c:v>
                </c:pt>
                <c:pt idx="430">
                  <c:v>8.5883198305969463E-20</c:v>
                </c:pt>
                <c:pt idx="431">
                  <c:v>4.946731470276656E-20</c:v>
                </c:pt>
                <c:pt idx="432">
                  <c:v>2.8406285555581378E-20</c:v>
                </c:pt>
                <c:pt idx="433">
                  <c:v>1.6262845938031299E-20</c:v>
                </c:pt>
                <c:pt idx="434">
                  <c:v>9.2824930699198702E-21</c:v>
                </c:pt>
                <c:pt idx="435">
                  <c:v>5.2822470102422433E-21</c:v>
                </c:pt>
                <c:pt idx="436">
                  <c:v>2.9968069330601829E-21</c:v>
                </c:pt>
                <c:pt idx="437">
                  <c:v>1.6950589638184101E-21</c:v>
                </c:pt>
                <c:pt idx="438">
                  <c:v>9.5586562078308838E-22</c:v>
                </c:pt>
                <c:pt idx="439">
                  <c:v>5.3739653272533275E-22</c:v>
                </c:pt>
                <c:pt idx="440">
                  <c:v>3.0121657411745282E-22</c:v>
                </c:pt>
                <c:pt idx="441">
                  <c:v>1.6832509024615889E-22</c:v>
                </c:pt>
                <c:pt idx="442">
                  <c:v>9.3778835089824336E-23</c:v>
                </c:pt>
                <c:pt idx="443">
                  <c:v>5.2089093300003364E-23</c:v>
                </c:pt>
                <c:pt idx="444">
                  <c:v>2.8845279304419333E-23</c:v>
                </c:pt>
                <c:pt idx="445">
                  <c:v>1.5925338993013837E-23</c:v>
                </c:pt>
                <c:pt idx="446">
                  <c:v>8.7657404918543352E-24</c:v>
                </c:pt>
                <c:pt idx="447">
                  <c:v>4.810326105514516E-24</c:v>
                </c:pt>
                <c:pt idx="448">
                  <c:v>2.631760813216005E-24</c:v>
                </c:pt>
                <c:pt idx="449">
                  <c:v>1.4355036433822545E-24</c:v>
                </c:pt>
                <c:pt idx="450">
                  <c:v>7.8063526883013189E-25</c:v>
                </c:pt>
                <c:pt idx="451">
                  <c:v>4.232315400473311E-25</c:v>
                </c:pt>
                <c:pt idx="452">
                  <c:v>2.2876725825298963E-25</c:v>
                </c:pt>
                <c:pt idx="453">
                  <c:v>1.2328087161902936E-25</c:v>
                </c:pt>
                <c:pt idx="454">
                  <c:v>6.6234385551109038E-26</c:v>
                </c:pt>
                <c:pt idx="455">
                  <c:v>3.5477851679513764E-26</c:v>
                </c:pt>
                <c:pt idx="456">
                  <c:v>1.8945981208809035E-26</c:v>
                </c:pt>
                <c:pt idx="457">
                  <c:v>1.0087019889724018E-26</c:v>
                </c:pt>
                <c:pt idx="458">
                  <c:v>5.3542006027206041E-27</c:v>
                </c:pt>
                <c:pt idx="459">
                  <c:v>2.8334293390214623E-27</c:v>
                </c:pt>
                <c:pt idx="460">
                  <c:v>1.4949136964907354E-27</c:v>
                </c:pt>
                <c:pt idx="461">
                  <c:v>7.8633180458229879E-28</c:v>
                </c:pt>
                <c:pt idx="462">
                  <c:v>4.123647648273713E-28</c:v>
                </c:pt>
                <c:pt idx="463">
                  <c:v>2.1559726293317138E-28</c:v>
                </c:pt>
                <c:pt idx="464">
                  <c:v>1.1238049052630503E-28</c:v>
                </c:pt>
                <c:pt idx="465">
                  <c:v>5.8401579129375167E-29</c:v>
                </c:pt>
                <c:pt idx="466">
                  <c:v>3.0258280429093629E-29</c:v>
                </c:pt>
                <c:pt idx="467">
                  <c:v>1.562967269092561E-29</c:v>
                </c:pt>
                <c:pt idx="468">
                  <c:v>8.0489922569567626E-30</c:v>
                </c:pt>
                <c:pt idx="469">
                  <c:v>4.1325595682020614E-30</c:v>
                </c:pt>
                <c:pt idx="470">
                  <c:v>2.1153523710048834E-30</c:v>
                </c:pt>
                <c:pt idx="471">
                  <c:v>1.0795240132158852E-30</c:v>
                </c:pt>
                <c:pt idx="472">
                  <c:v>5.4924723533074427E-31</c:v>
                </c:pt>
                <c:pt idx="473">
                  <c:v>2.7860534128362896E-31</c:v>
                </c:pt>
                <c:pt idx="474">
                  <c:v>1.4089545485247669E-31</c:v>
                </c:pt>
                <c:pt idx="475">
                  <c:v>7.1037965527553358E-32</c:v>
                </c:pt>
                <c:pt idx="476">
                  <c:v>3.570837058184813E-32</c:v>
                </c:pt>
                <c:pt idx="477">
                  <c:v>1.7895158026867215E-32</c:v>
                </c:pt>
                <c:pt idx="478">
                  <c:v>8.9410192308212205E-33</c:v>
                </c:pt>
                <c:pt idx="479">
                  <c:v>4.4537363732530227E-33</c:v>
                </c:pt>
                <c:pt idx="480">
                  <c:v>2.2118107813133105E-33</c:v>
                </c:pt>
                <c:pt idx="481">
                  <c:v>1.0951091842521926E-33</c:v>
                </c:pt>
                <c:pt idx="482">
                  <c:v>5.4057114299784295E-34</c:v>
                </c:pt>
                <c:pt idx="483">
                  <c:v>2.6603224648221761E-34</c:v>
                </c:pt>
                <c:pt idx="484">
                  <c:v>1.3052740136306449E-34</c:v>
                </c:pt>
                <c:pt idx="485">
                  <c:v>6.3849145340343701E-35</c:v>
                </c:pt>
                <c:pt idx="486">
                  <c:v>3.1138269371809761E-35</c:v>
                </c:pt>
                <c:pt idx="487">
                  <c:v>1.5139789636648551E-35</c:v>
                </c:pt>
                <c:pt idx="488">
                  <c:v>7.3389038312071253E-36</c:v>
                </c:pt>
                <c:pt idx="489">
                  <c:v>3.5467333545632044E-36</c:v>
                </c:pt>
                <c:pt idx="490">
                  <c:v>1.7088811847943324E-36</c:v>
                </c:pt>
                <c:pt idx="491">
                  <c:v>8.20882852081646E-37</c:v>
                </c:pt>
                <c:pt idx="492">
                  <c:v>3.9313027069400918E-37</c:v>
                </c:pt>
                <c:pt idx="493">
                  <c:v>1.8770583522889227E-37</c:v>
                </c:pt>
                <c:pt idx="494">
                  <c:v>8.93521585669249E-38</c:v>
                </c:pt>
                <c:pt idx="495">
                  <c:v>4.2405121313279086E-38</c:v>
                </c:pt>
                <c:pt idx="496">
                  <c:v>2.0064001786000628E-38</c:v>
                </c:pt>
                <c:pt idx="497">
                  <c:v>9.464611504757665E-39</c:v>
                </c:pt>
                <c:pt idx="498">
                  <c:v>4.4511682745351676E-39</c:v>
                </c:pt>
                <c:pt idx="499">
                  <c:v>2.0870421500187204E-39</c:v>
                </c:pt>
                <c:pt idx="500">
                  <c:v>9.7560589077761654E-40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F1-4AE8-AD59-8DD4FD55CDF4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4.9997945522339182E-33</c:v>
                </c:pt>
                <c:pt idx="1">
                  <c:v>1.0016233727198873E-32</c:v>
                </c:pt>
                <c:pt idx="2">
                  <c:v>2.0005192182105484E-32</c:v>
                </c:pt>
                <c:pt idx="3">
                  <c:v>3.9835199083799152E-32</c:v>
                </c:pt>
                <c:pt idx="4">
                  <c:v>7.9081926875485187E-32</c:v>
                </c:pt>
                <c:pt idx="5">
                  <c:v>1.5652131203644106E-31</c:v>
                </c:pt>
                <c:pt idx="6">
                  <c:v>3.0885575870848884E-31</c:v>
                </c:pt>
                <c:pt idx="7">
                  <c:v>6.0760860168503916E-31</c:v>
                </c:pt>
                <c:pt idx="8">
                  <c:v>1.1917306523952301E-30</c:v>
                </c:pt>
                <c:pt idx="9">
                  <c:v>2.3303346510228326E-30</c:v>
                </c:pt>
                <c:pt idx="10">
                  <c:v>4.5430180519181407E-30</c:v>
                </c:pt>
                <c:pt idx="11">
                  <c:v>8.8299169437459303E-30</c:v>
                </c:pt>
                <c:pt idx="12">
                  <c:v>1.7110187196046839E-29</c:v>
                </c:pt>
                <c:pt idx="13">
                  <c:v>3.3055131559813893E-29</c:v>
                </c:pt>
                <c:pt idx="14">
                  <c:v>6.3666211178781849E-29</c:v>
                </c:pt>
                <c:pt idx="15">
                  <c:v>1.222545713909046E-28</c:v>
                </c:pt>
                <c:pt idx="16">
                  <c:v>2.3404921877042421E-28</c:v>
                </c:pt>
                <c:pt idx="17">
                  <c:v>4.4671987054815674E-28</c:v>
                </c:pt>
                <c:pt idx="18">
                  <c:v>8.5005951348825302E-28</c:v>
                </c:pt>
                <c:pt idx="19">
                  <c:v>1.6126843819344228E-27</c:v>
                </c:pt>
                <c:pt idx="20">
                  <c:v>3.0502498497624608E-27</c:v>
                </c:pt>
                <c:pt idx="21">
                  <c:v>5.7518484572089217E-27</c:v>
                </c:pt>
                <c:pt idx="22">
                  <c:v>1.0813479035359697E-26</c:v>
                </c:pt>
                <c:pt idx="23">
                  <c:v>2.0267931900610072E-26</c:v>
                </c:pt>
                <c:pt idx="24">
                  <c:v>3.7873846677531783E-26</c:v>
                </c:pt>
                <c:pt idx="25">
                  <c:v>7.0559481944792617E-26</c:v>
                </c:pt>
                <c:pt idx="26">
                  <c:v>1.3105612921126372E-25</c:v>
                </c:pt>
                <c:pt idx="27">
                  <c:v>2.426863089771842E-25</c:v>
                </c:pt>
                <c:pt idx="28">
                  <c:v>4.4804249061903168E-25</c:v>
                </c:pt>
                <c:pt idx="29">
                  <c:v>8.2466794823252859E-25</c:v>
                </c:pt>
                <c:pt idx="30">
                  <c:v>1.5132999394255556E-24</c:v>
                </c:pt>
                <c:pt idx="31">
                  <c:v>2.76857887238976E-24</c:v>
                </c:pt>
                <c:pt idx="32">
                  <c:v>5.0498069132775487E-24</c:v>
                </c:pt>
                <c:pt idx="33">
                  <c:v>9.1828741246015772E-24</c:v>
                </c:pt>
                <c:pt idx="34">
                  <c:v>1.6648245686548078E-23</c:v>
                </c:pt>
                <c:pt idx="35">
                  <c:v>3.009153263502251E-23</c:v>
                </c:pt>
                <c:pt idx="36">
                  <c:v>5.4225819747022674E-23</c:v>
                </c:pt>
                <c:pt idx="37">
                  <c:v>9.7421302273722887E-23</c:v>
                </c:pt>
                <c:pt idx="38">
                  <c:v>1.7449690232717781E-22</c:v>
                </c:pt>
                <c:pt idx="39">
                  <c:v>3.116072110417401E-22</c:v>
                </c:pt>
                <c:pt idx="40">
                  <c:v>5.5477037739439514E-22</c:v>
                </c:pt>
                <c:pt idx="41">
                  <c:v>9.8470243961814555E-22</c:v>
                </c:pt>
                <c:pt idx="42">
                  <c:v>1.742539979108035E-21</c:v>
                </c:pt>
                <c:pt idx="43">
                  <c:v>3.0743016233910206E-21</c:v>
                </c:pt>
                <c:pt idx="44">
                  <c:v>5.4074957201646026E-21</c:v>
                </c:pt>
                <c:pt idx="45">
                  <c:v>9.4826971539301597E-21</c:v>
                </c:pt>
                <c:pt idx="46">
                  <c:v>1.6578817994190373E-20</c:v>
                </c:pt>
                <c:pt idx="47">
                  <c:v>2.8897563932236883E-20</c:v>
                </c:pt>
                <c:pt idx="48">
                  <c:v>5.0217476978406626E-20</c:v>
                </c:pt>
                <c:pt idx="49">
                  <c:v>8.7003060803057333E-20</c:v>
                </c:pt>
                <c:pt idx="50">
                  <c:v>1.502796449836608E-19</c:v>
                </c:pt>
                <c:pt idx="51">
                  <c:v>2.5879255350806622E-19</c:v>
                </c:pt>
                <c:pt idx="52">
                  <c:v>4.4431336559225558E-19</c:v>
                </c:pt>
                <c:pt idx="53">
                  <c:v>7.6052407401151113E-19</c:v>
                </c:pt>
                <c:pt idx="54">
                  <c:v>1.2978441407929876E-18</c:v>
                </c:pt>
                <c:pt idx="55">
                  <c:v>2.2080967681902526E-18</c:v>
                </c:pt>
                <c:pt idx="56">
                  <c:v>3.7454124509862779E-18</c:v>
                </c:pt>
                <c:pt idx="57">
                  <c:v>6.3338413966049247E-18</c:v>
                </c:pt>
                <c:pt idx="58">
                  <c:v>1.0678757021251822E-17</c:v>
                </c:pt>
                <c:pt idx="59">
                  <c:v>1.7949824724421588E-17</c:v>
                </c:pt>
                <c:pt idx="60">
                  <c:v>3.0080545369302177E-17</c:v>
                </c:pt>
                <c:pt idx="61">
                  <c:v>5.0257072380524575E-17</c:v>
                </c:pt>
                <c:pt idx="62">
                  <c:v>8.3713336722124537E-17</c:v>
                </c:pt>
                <c:pt idx="63">
                  <c:v>1.3902026305583205E-16</c:v>
                </c:pt>
                <c:pt idx="64">
                  <c:v>2.3016937880174495E-16</c:v>
                </c:pt>
                <c:pt idx="65">
                  <c:v>3.7992946121551218E-16</c:v>
                </c:pt>
                <c:pt idx="66">
                  <c:v>6.2523658794457647E-16</c:v>
                </c:pt>
                <c:pt idx="67">
                  <c:v>1.0258214677977957E-15</c:v>
                </c:pt>
                <c:pt idx="68">
                  <c:v>1.6779737754306351E-15</c:v>
                </c:pt>
                <c:pt idx="69">
                  <c:v>2.7364312483825432E-15</c:v>
                </c:pt>
                <c:pt idx="70">
                  <c:v>4.449076770434932E-15</c:v>
                </c:pt>
                <c:pt idx="71">
                  <c:v>7.2117596571379688E-15</c:v>
                </c:pt>
                <c:pt idx="72">
                  <c:v>1.1654632302116424E-14</c:v>
                </c:pt>
                <c:pt idx="73">
                  <c:v>1.8777678294578192E-14</c:v>
                </c:pt>
                <c:pt idx="74">
                  <c:v>3.0162768355039903E-14</c:v>
                </c:pt>
                <c:pt idx="75">
                  <c:v>4.8304377508133532E-14</c:v>
                </c:pt>
                <c:pt idx="76">
                  <c:v>7.7123684130146345E-14</c:v>
                </c:pt>
                <c:pt idx="77">
                  <c:v>1.2276513089100549E-13</c:v>
                </c:pt>
                <c:pt idx="78">
                  <c:v>1.9482661350112336E-13</c:v>
                </c:pt>
                <c:pt idx="79">
                  <c:v>3.0825314663629803E-13</c:v>
                </c:pt>
                <c:pt idx="80">
                  <c:v>4.862423055227722E-13</c:v>
                </c:pt>
                <c:pt idx="81">
                  <c:v>7.6468743098707801E-13</c:v>
                </c:pt>
                <c:pt idx="82">
                  <c:v>1.1989502103080881E-12</c:v>
                </c:pt>
                <c:pt idx="83">
                  <c:v>1.8741499300844611E-12</c:v>
                </c:pt>
                <c:pt idx="84">
                  <c:v>2.9207440483264317E-12</c:v>
                </c:pt>
                <c:pt idx="85">
                  <c:v>4.5380435173372019E-12</c:v>
                </c:pt>
                <c:pt idx="86">
                  <c:v>7.0295868102309845E-12</c:v>
                </c:pt>
                <c:pt idx="87">
                  <c:v>1.0856177295548197E-11</c:v>
                </c:pt>
                <c:pt idx="88">
                  <c:v>1.671514092906283E-11</c:v>
                </c:pt>
                <c:pt idx="89">
                  <c:v>2.5658374776989031E-11</c:v>
                </c:pt>
                <c:pt idx="90">
                  <c:v>3.926758862323997E-11</c:v>
                </c:pt>
                <c:pt idx="91">
                  <c:v>5.9913585055933951E-11</c:v>
                </c:pt>
                <c:pt idx="92">
                  <c:v>9.1138603252320392E-11</c:v>
                </c:pt>
                <c:pt idx="93">
                  <c:v>1.3821825833448059E-10</c:v>
                </c:pt>
                <c:pt idx="94">
                  <c:v>2.0898467992007003E-10</c:v>
                </c:pt>
                <c:pt idx="95">
                  <c:v>3.1502822849459402E-10</c:v>
                </c:pt>
                <c:pt idx="96">
                  <c:v>4.7344602887627364E-10</c:v>
                </c:pt>
                <c:pt idx="97">
                  <c:v>7.0937760188186903E-10</c:v>
                </c:pt>
                <c:pt idx="98">
                  <c:v>1.0596695426988351E-9</c:v>
                </c:pt>
                <c:pt idx="99">
                  <c:v>1.5781541383724884E-9</c:v>
                </c:pt>
                <c:pt idx="100">
                  <c:v>2.3432270468861554E-9</c:v>
                </c:pt>
                <c:pt idx="101">
                  <c:v>3.468688585212581E-9</c:v>
                </c:pt>
                <c:pt idx="102">
                  <c:v>5.1192016505754174E-9</c:v>
                </c:pt>
                <c:pt idx="103">
                  <c:v>7.5322573473923787E-9</c:v>
                </c:pt>
                <c:pt idx="104">
                  <c:v>1.1049281769632094E-8</c:v>
                </c:pt>
                <c:pt idx="105">
                  <c:v>1.6159537779091966E-8</c:v>
                </c:pt>
                <c:pt idx="106">
                  <c:v>2.3561872751966802E-8</c:v>
                </c:pt>
                <c:pt idx="107">
                  <c:v>3.4251268847224409E-8</c:v>
                </c:pt>
                <c:pt idx="108">
                  <c:v>4.9639741316424477E-8</c:v>
                </c:pt>
                <c:pt idx="109">
                  <c:v>7.1724634045892561E-8</c:v>
                </c:pt>
                <c:pt idx="110">
                  <c:v>1.0332208440380794E-7</c:v>
                </c:pt>
                <c:pt idx="111">
                  <c:v>1.4838977057897739E-7</c:v>
                </c:pt>
                <c:pt idx="112">
                  <c:v>2.1247153441268269E-7</c:v>
                </c:pt>
                <c:pt idx="113">
                  <c:v>3.0330776694383598E-7</c:v>
                </c:pt>
                <c:pt idx="114">
                  <c:v>4.3167042559055529E-7</c:v>
                </c:pt>
                <c:pt idx="115">
                  <c:v>6.1250134375031138E-7</c:v>
                </c:pt>
                <c:pt idx="116">
                  <c:v>8.6645853215644679E-7</c:v>
                </c:pt>
                <c:pt idx="117">
                  <c:v>1.2220092855620093E-6</c:v>
                </c:pt>
                <c:pt idx="118">
                  <c:v>1.7182534150134484E-6</c:v>
                </c:pt>
                <c:pt idx="119">
                  <c:v>2.4087177445595914E-6</c:v>
                </c:pt>
                <c:pt idx="120">
                  <c:v>3.3664378010267216E-6</c:v>
                </c:pt>
                <c:pt idx="121">
                  <c:v>4.6907389482307734E-6</c:v>
                </c:pt>
                <c:pt idx="122">
                  <c:v>6.5162527277094324E-6</c:v>
                </c:pt>
                <c:pt idx="123">
                  <c:v>9.0248618368263974E-6</c:v>
                </c:pt>
                <c:pt idx="124">
                  <c:v>1.2461467542121655E-5</c:v>
                </c:pt>
                <c:pt idx="125">
                  <c:v>1.7154726791186261E-5</c:v>
                </c:pt>
                <c:pt idx="126">
                  <c:v>2.3544225435151886E-5</c:v>
                </c:pt>
                <c:pt idx="127">
                  <c:v>3.2215953934971416E-5</c:v>
                </c:pt>
                <c:pt idx="128">
                  <c:v>4.3948450760238333E-5</c:v>
                </c:pt>
                <c:pt idx="129">
                  <c:v>5.9772597808812614E-5</c:v>
                </c:pt>
                <c:pt idx="130">
                  <c:v>8.1048816764200043E-5</c:v>
                </c:pt>
                <c:pt idx="131">
                  <c:v>1.0956635475529872E-4</c:v>
                </c:pt>
                <c:pt idx="132">
                  <c:v>1.4767049599392695E-4</c:v>
                </c:pt>
                <c:pt idx="133">
                  <c:v>1.9842493222248857E-4</c:v>
                </c:pt>
                <c:pt idx="134">
                  <c:v>2.6581821305547384E-4</c:v>
                </c:pt>
                <c:pt idx="135">
                  <c:v>3.5502522732450749E-4</c:v>
                </c:pt>
                <c:pt idx="136">
                  <c:v>4.7273709344652649E-4</c:v>
                </c:pt>
                <c:pt idx="137">
                  <c:v>6.2757572093394645E-4</c:v>
                </c:pt>
                <c:pt idx="138">
                  <c:v>8.30612711424515E-4</c:v>
                </c:pt>
                <c:pt idx="139">
                  <c:v>1.0960162647525133E-3</c:v>
                </c:pt>
                <c:pt idx="140">
                  <c:v>1.4418544147182216E-3</c:v>
                </c:pt>
                <c:pt idx="141">
                  <c:v>1.8910883118924513E-3</c:v>
                </c:pt>
                <c:pt idx="142">
                  <c:v>2.4727954664262265E-3</c:v>
                </c:pt>
                <c:pt idx="143">
                  <c:v>3.2236699263391978E-3</c:v>
                </c:pt>
                <c:pt idx="144">
                  <c:v>4.1898543503598893E-3</c:v>
                </c:pt>
                <c:pt idx="145">
                  <c:v>5.4291678784894092E-3</c:v>
                </c:pt>
                <c:pt idx="146">
                  <c:v>7.0138036265046458E-3</c:v>
                </c:pt>
                <c:pt idx="147">
                  <c:v>9.0335805229336697E-3</c:v>
                </c:pt>
                <c:pt idx="148">
                  <c:v>1.1599846022625487E-2</c:v>
                </c:pt>
                <c:pt idx="149">
                  <c:v>1.4850138878395893E-2</c:v>
                </c:pt>
                <c:pt idx="150">
                  <c:v>1.8953734484299871E-2</c:v>
                </c:pt>
                <c:pt idx="151">
                  <c:v>2.4118209107519866E-2</c:v>
                </c:pt>
                <c:pt idx="152">
                  <c:v>3.059717330993296E-2</c:v>
                </c:pt>
                <c:pt idx="153">
                  <c:v>3.8699338645851192E-2</c:v>
                </c:pt>
                <c:pt idx="154">
                  <c:v>4.8799094830765638E-2</c:v>
                </c:pt>
                <c:pt idx="155">
                  <c:v>6.1348786419926395E-2</c:v>
                </c:pt>
                <c:pt idx="156">
                  <c:v>7.6892887911495275E-2</c:v>
                </c:pt>
                <c:pt idx="157">
                  <c:v>9.6084283271374596E-2</c:v>
                </c:pt>
                <c:pt idx="158">
                  <c:v>0.11970285921699204</c:v>
                </c:pt>
                <c:pt idx="159">
                  <c:v>0.14867662012649005</c:v>
                </c:pt>
                <c:pt idx="160">
                  <c:v>0.18410552497768037</c:v>
                </c:pt>
                <c:pt idx="161">
                  <c:v>0.22728823199155321</c:v>
                </c:pt>
                <c:pt idx="162">
                  <c:v>0.27975191330919136</c:v>
                </c:pt>
                <c:pt idx="163">
                  <c:v>0.34328526867899878</c:v>
                </c:pt>
                <c:pt idx="164">
                  <c:v>0.41997482238441741</c:v>
                </c:pt>
                <c:pt idx="165">
                  <c:v>0.51224453016413318</c:v>
                </c:pt>
                <c:pt idx="166">
                  <c:v>0.62289865144437562</c:v>
                </c:pt>
                <c:pt idx="167">
                  <c:v>0.75516775577861872</c:v>
                </c:pt>
                <c:pt idx="168">
                  <c:v>0.91275763020176304</c:v>
                </c:pt>
                <c:pt idx="169">
                  <c:v>1.0999007358351045</c:v>
                </c:pt>
                <c:pt idx="170">
                  <c:v>1.3214097275535015</c:v>
                </c:pt>
                <c:pt idx="171">
                  <c:v>1.5827324004184851</c:v>
                </c:pt>
                <c:pt idx="172">
                  <c:v>1.8900072620998971</c:v>
                </c:pt>
                <c:pt idx="173">
                  <c:v>2.2501187535914942</c:v>
                </c:pt>
                <c:pt idx="174">
                  <c:v>2.6707509539172314</c:v>
                </c:pt>
                <c:pt idx="175">
                  <c:v>3.1604384118409214</c:v>
                </c:pt>
                <c:pt idx="176">
                  <c:v>3.7286125533621757</c:v>
                </c:pt>
                <c:pt idx="177">
                  <c:v>4.3856419234630897</c:v>
                </c:pt>
                <c:pt idx="178">
                  <c:v>5.1428643405292673</c:v>
                </c:pt>
                <c:pt idx="179">
                  <c:v>6.0126088793201271</c:v>
                </c:pt>
                <c:pt idx="180">
                  <c:v>7.0082054612687479</c:v>
                </c:pt>
                <c:pt idx="181">
                  <c:v>8.1439797278059931</c:v>
                </c:pt>
                <c:pt idx="182">
                  <c:v>9.4352308122760142</c:v>
                </c:pt>
                <c:pt idx="183">
                  <c:v>10.89818961792745</c:v>
                </c:pt>
                <c:pt idx="184">
                  <c:v>12.549955262352714</c:v>
                </c:pt>
                <c:pt idx="185">
                  <c:v>14.408407471022512</c:v>
                </c:pt>
                <c:pt idx="186">
                  <c:v>16.492092901748848</c:v>
                </c:pt>
                <c:pt idx="187">
                  <c:v>18.820083664226832</c:v>
                </c:pt>
                <c:pt idx="188">
                  <c:v>21.411806668745545</c:v>
                </c:pt>
                <c:pt idx="189">
                  <c:v>24.286842898059692</c:v>
                </c:pt>
                <c:pt idx="190">
                  <c:v>27.464696246056892</c:v>
                </c:pt>
                <c:pt idx="191">
                  <c:v>30.96453220309979</c:v>
                </c:pt>
                <c:pt idx="192">
                  <c:v>34.804887384395776</c:v>
                </c:pt>
                <c:pt idx="193">
                  <c:v>39.003351684630132</c:v>
                </c:pt>
                <c:pt idx="194">
                  <c:v>43.576225685993769</c:v>
                </c:pt>
                <c:pt idx="195">
                  <c:v>48.53815683067711</c:v>
                </c:pt>
                <c:pt idx="196">
                  <c:v>53.901758772480804</c:v>
                </c:pt>
                <c:pt idx="197">
                  <c:v>59.677219221855133</c:v>
                </c:pt>
                <c:pt idx="198">
                  <c:v>65.871902468158481</c:v>
                </c:pt>
                <c:pt idx="199">
                  <c:v>72.489953573843167</c:v>
                </c:pt>
                <c:pt idx="200">
                  <c:v>79.53191195789735</c:v>
                </c:pt>
                <c:pt idx="201">
                  <c:v>86.994342689979675</c:v>
                </c:pt>
                <c:pt idx="202">
                  <c:v>94.869494272589904</c:v>
                </c:pt>
                <c:pt idx="203">
                  <c:v>103.14499196824875</c:v>
                </c:pt>
                <c:pt idx="204">
                  <c:v>111.80357580669221</c:v>
                </c:pt>
                <c:pt idx="205">
                  <c:v>120.82289226210253</c:v>
                </c:pt>
                <c:pt idx="206">
                  <c:v>130.17534820599641</c:v>
                </c:pt>
                <c:pt idx="207">
                  <c:v>139.8280351072201</c:v>
                </c:pt>
                <c:pt idx="208">
                  <c:v>149.7427305631378</c:v>
                </c:pt>
                <c:pt idx="209">
                  <c:v>159.87598310978532</c:v>
                </c:pt>
                <c:pt idx="210">
                  <c:v>170.17928488584747</c:v>
                </c:pt>
                <c:pt idx="211">
                  <c:v>180.59933513652638</c:v>
                </c:pt>
                <c:pt idx="212">
                  <c:v>191.07839576766659</c:v>
                </c:pt>
                <c:pt idx="213">
                  <c:v>201.55473823474199</c:v>
                </c:pt>
                <c:pt idx="214">
                  <c:v>211.96317901949345</c:v>
                </c:pt>
                <c:pt idx="215">
                  <c:v>222.23569885925136</c:v>
                </c:pt>
                <c:pt idx="216">
                  <c:v>232.3021388052104</c:v>
                </c:pt>
                <c:pt idx="217">
                  <c:v>242.09096415426879</c:v>
                </c:pt>
                <c:pt idx="218">
                  <c:v>251.53008538404197</c:v>
                </c:pt>
                <c:pt idx="219">
                  <c:v>260.5477234813257</c:v>
                </c:pt>
                <c:pt idx="220">
                  <c:v>269.07330554705453</c:v>
                </c:pt>
                <c:pt idx="221">
                  <c:v>277.03837533753892</c:v>
                </c:pt>
                <c:pt idx="222">
                  <c:v>284.37750250777719</c:v>
                </c:pt>
                <c:pt idx="223">
                  <c:v>291.02917379489253</c:v>
                </c:pt>
                <c:pt idx="224">
                  <c:v>296.93664924532004</c:v>
                </c:pt>
                <c:pt idx="225">
                  <c:v>302.04876686418532</c:v>
                </c:pt>
                <c:pt idx="226">
                  <c:v>306.32067975327953</c:v>
                </c:pt>
                <c:pt idx="227">
                  <c:v>309.71451089654687</c:v>
                </c:pt>
                <c:pt idx="228">
                  <c:v>312.1999122279467</c:v>
                </c:pt>
                <c:pt idx="229">
                  <c:v>313.7545164427421</c:v>
                </c:pt>
                <c:pt idx="230">
                  <c:v>314.3642721452913</c:v>
                </c:pt>
                <c:pt idx="231">
                  <c:v>314.02365530999577</c:v>
                </c:pt>
                <c:pt idx="232">
                  <c:v>312.73575260467118</c:v>
                </c:pt>
                <c:pt idx="233">
                  <c:v>310.51221481854435</c:v>
                </c:pt>
                <c:pt idx="234">
                  <c:v>307.37308137764336</c:v>
                </c:pt>
                <c:pt idx="235">
                  <c:v>303.34647964427563</c:v>
                </c:pt>
                <c:pt idx="236">
                  <c:v>298.46820531119658</c:v>
                </c:pt>
                <c:pt idx="237">
                  <c:v>292.78119264487248</c:v>
                </c:pt>
                <c:pt idx="238">
                  <c:v>286.33488554146021</c:v>
                </c:pt>
                <c:pt idx="239">
                  <c:v>279.1845222769515</c:v>
                </c:pt>
                <c:pt idx="240">
                  <c:v>271.39034841200788</c:v>
                </c:pt>
                <c:pt idx="241">
                  <c:v>263.01677351586778</c:v>
                </c:pt>
                <c:pt idx="242">
                  <c:v>254.1314881777343</c:v>
                </c:pt>
                <c:pt idx="243">
                  <c:v>244.80455816609148</c:v>
                </c:pt>
                <c:pt idx="244">
                  <c:v>235.10751257684132</c:v>
                </c:pt>
                <c:pt idx="245">
                  <c:v>225.11244239258258</c:v>
                </c:pt>
                <c:pt idx="246">
                  <c:v>214.8911250818069</c:v>
                </c:pt>
                <c:pt idx="247">
                  <c:v>204.51418973256577</c:v>
                </c:pt>
                <c:pt idx="248">
                  <c:v>194.05033578339166</c:v>
                </c:pt>
                <c:pt idx="249">
                  <c:v>183.56561673512687</c:v>
                </c:pt>
                <c:pt idx="250">
                  <c:v>173.12279835617696</c:v>
                </c:pt>
                <c:pt idx="251">
                  <c:v>162.78079888904679</c:v>
                </c:pt>
                <c:pt idx="252">
                  <c:v>152.59421668743846</c:v>
                </c:pt>
                <c:pt idx="253">
                  <c:v>142.61294861939996</c:v>
                </c:pt>
                <c:pt idx="254">
                  <c:v>132.88190051902029</c:v>
                </c:pt>
                <c:pt idx="255">
                  <c:v>123.4407890085958</c:v>
                </c:pt>
                <c:pt idx="256">
                  <c:v>114.3240321908966</c:v>
                </c:pt>
                <c:pt idx="257">
                  <c:v>105.56072506610812</c:v>
                </c:pt>
                <c:pt idx="258">
                  <c:v>97.174694091466478</c:v>
                </c:pt>
                <c:pt idx="259">
                  <c:v>89.184624096623978</c:v>
                </c:pt>
                <c:pt idx="260">
                  <c:v>81.604249809093645</c:v>
                </c:pt>
                <c:pt idx="261">
                  <c:v>74.442603538222571</c:v>
                </c:pt>
                <c:pt idx="262">
                  <c:v>67.704310111726883</c:v>
                </c:pt>
                <c:pt idx="263">
                  <c:v>61.389919947409581</c:v>
                </c:pt>
                <c:pt idx="264">
                  <c:v>55.496271159491329</c:v>
                </c:pt>
                <c:pt idx="265">
                  <c:v>50.016871823906335</c:v>
                </c:pt>
                <c:pt idx="266">
                  <c:v>44.942293935619809</c:v>
                </c:pt>
                <c:pt idx="267">
                  <c:v>40.260571156097825</c:v>
                </c:pt>
                <c:pt idx="268">
                  <c:v>35.957593141159961</c:v>
                </c:pt>
                <c:pt idx="269">
                  <c:v>32.017490028399358</c:v>
                </c:pt>
                <c:pt idx="270">
                  <c:v>28.423001519191864</c:v>
                </c:pt>
                <c:pt idx="271">
                  <c:v>25.155825884196531</c:v>
                </c:pt>
                <c:pt idx="272">
                  <c:v>22.196945126236578</c:v>
                </c:pt>
                <c:pt idx="273">
                  <c:v>19.526923426171617</c:v>
                </c:pt>
                <c:pt idx="274">
                  <c:v>17.126176854492059</c:v>
                </c:pt>
                <c:pt idx="275">
                  <c:v>14.975213135922125</c:v>
                </c:pt>
                <c:pt idx="276">
                  <c:v>13.054840991896921</c:v>
                </c:pt>
                <c:pt idx="277">
                  <c:v>11.3463492455521</c:v>
                </c:pt>
                <c:pt idx="278">
                  <c:v>9.8316564485046172</c:v>
                </c:pt>
                <c:pt idx="279">
                  <c:v>8.4934322741786943</c:v>
                </c:pt>
                <c:pt idx="280">
                  <c:v>7.3151923177318903</c:v>
                </c:pt>
                <c:pt idx="281">
                  <c:v>6.2813682494143812</c:v>
                </c:pt>
                <c:pt idx="282">
                  <c:v>5.3773554903744563</c:v>
                </c:pt>
                <c:pt idx="283">
                  <c:v>4.5895407232789278</c:v>
                </c:pt>
                <c:pt idx="284">
                  <c:v>3.9053116218452435</c:v>
                </c:pt>
                <c:pt idx="285">
                  <c:v>3.313051191687082</c:v>
                </c:pt>
                <c:pt idx="286">
                  <c:v>2.8021190685746817</c:v>
                </c:pt>
                <c:pt idx="287">
                  <c:v>2.3628220283797066</c:v>
                </c:pt>
                <c:pt idx="288">
                  <c:v>1.9863758346276359</c:v>
                </c:pt>
                <c:pt idx="289">
                  <c:v>1.6648603934080424</c:v>
                </c:pt>
                <c:pt idx="290">
                  <c:v>1.3911700095418496</c:v>
                </c:pt>
                <c:pt idx="291">
                  <c:v>1.1589603498141898</c:v>
                </c:pt>
                <c:pt idx="292">
                  <c:v>0.96259352536579157</c:v>
                </c:pt>
                <c:pt idx="293">
                  <c:v>0.79708251171349109</c:v>
                </c:pt>
                <c:pt idx="294">
                  <c:v>0.65803593613385125</c:v>
                </c:pt>
                <c:pt idx="295">
                  <c:v>0.54160408216463463</c:v>
                </c:pt>
                <c:pt idx="296">
                  <c:v>0.44442679274313013</c:v>
                </c:pt>
                <c:pt idx="297">
                  <c:v>0.36358379916649519</c:v>
                </c:pt>
                <c:pt idx="298">
                  <c:v>0.29654786403443439</c:v>
                </c:pt>
                <c:pt idx="299">
                  <c:v>0.24114100336115149</c:v>
                </c:pt>
                <c:pt idx="300">
                  <c:v>0.19549394629417585</c:v>
                </c:pt>
                <c:pt idx="301">
                  <c:v>0.15800890005076784</c:v>
                </c:pt>
                <c:pt idx="302">
                  <c:v>0.1273256120970386</c:v>
                </c:pt>
                <c:pt idx="303">
                  <c:v>0.10229066027980645</c:v>
                </c:pt>
                <c:pt idx="304">
                  <c:v>8.1929853398506267E-2</c:v>
                </c:pt>
                <c:pt idx="305">
                  <c:v>6.5423588263167826E-2</c:v>
                </c:pt>
                <c:pt idx="306">
                  <c:v>5.2084983244851113E-2</c:v>
                </c:pt>
                <c:pt idx="307">
                  <c:v>4.1340591292978277E-2</c:v>
                </c:pt>
                <c:pt idx="308">
                  <c:v>3.2713486005627943E-2</c:v>
                </c:pt>
                <c:pt idx="309">
                  <c:v>2.5808511294526198E-2</c:v>
                </c:pt>
                <c:pt idx="310">
                  <c:v>2.0299487276837266E-2</c:v>
                </c:pt>
                <c:pt idx="311">
                  <c:v>1.591817114937099E-2</c:v>
                </c:pt>
                <c:pt idx="312">
                  <c:v>1.2444780974241015E-2</c:v>
                </c:pt>
                <c:pt idx="313">
                  <c:v>9.6999016679472101E-3</c:v>
                </c:pt>
                <c:pt idx="314">
                  <c:v>7.5376053004561384E-3</c:v>
                </c:pt>
                <c:pt idx="315">
                  <c:v>5.8396314575438688E-3</c:v>
                </c:pt>
                <c:pt idx="316">
                  <c:v>4.5104873900737672E-3</c:v>
                </c:pt>
                <c:pt idx="317">
                  <c:v>3.4733415616731655E-3</c:v>
                </c:pt>
                <c:pt idx="318">
                  <c:v>2.666597696737803E-3</c:v>
                </c:pt>
                <c:pt idx="319">
                  <c:v>2.0410492896999091E-3</c:v>
                </c:pt>
                <c:pt idx="320">
                  <c:v>1.5575265993111515E-3</c:v>
                </c:pt>
                <c:pt idx="321">
                  <c:v>1.1849593121228837E-3</c:v>
                </c:pt>
                <c:pt idx="322">
                  <c:v>8.9878825947147369E-4</c:v>
                </c:pt>
                <c:pt idx="323">
                  <c:v>6.796687930045324E-4</c:v>
                </c:pt>
                <c:pt idx="324">
                  <c:v>5.1241667636555679E-4</c:v>
                </c:pt>
                <c:pt idx="325">
                  <c:v>3.8515466922131272E-4</c:v>
                </c:pt>
                <c:pt idx="326">
                  <c:v>2.8862441495698649E-4</c:v>
                </c:pt>
                <c:pt idx="327">
                  <c:v>2.1563385671455348E-4</c:v>
                </c:pt>
                <c:pt idx="328">
                  <c:v>1.6061526623760243E-4</c:v>
                </c:pt>
                <c:pt idx="329">
                  <c:v>1.1927314745082437E-4</c:v>
                </c:pt>
                <c:pt idx="330">
                  <c:v>8.8304843300391649E-5</c:v>
                </c:pt>
                <c:pt idx="331">
                  <c:v>6.5179699674832158E-5</c:v>
                </c:pt>
                <c:pt idx="332">
                  <c:v>4.7965190359962493E-5</c:v>
                </c:pt>
                <c:pt idx="333">
                  <c:v>3.5190543652328789E-5</c:v>
                </c:pt>
                <c:pt idx="334">
                  <c:v>2.5740191080375085E-5</c:v>
                </c:pt>
                <c:pt idx="335">
                  <c:v>1.8770832889115662E-5</c:v>
                </c:pt>
                <c:pt idx="336">
                  <c:v>1.3647129309481476E-5</c:v>
                </c:pt>
                <c:pt idx="337">
                  <c:v>9.8920216081364273E-6</c:v>
                </c:pt>
                <c:pt idx="338">
                  <c:v>7.1484978782331437E-6</c:v>
                </c:pt>
                <c:pt idx="339">
                  <c:v>5.1502761435870853E-6</c:v>
                </c:pt>
                <c:pt idx="340">
                  <c:v>3.6994079417236503E-6</c:v>
                </c:pt>
                <c:pt idx="341">
                  <c:v>2.6492315608410212E-6</c:v>
                </c:pt>
                <c:pt idx="342">
                  <c:v>1.8914444998349159E-6</c:v>
                </c:pt>
                <c:pt idx="343">
                  <c:v>1.3463354185481771E-6</c:v>
                </c:pt>
                <c:pt idx="344">
                  <c:v>9.5543011540446402E-7</c:v>
                </c:pt>
                <c:pt idx="345">
                  <c:v>6.7597489635524875E-7</c:v>
                </c:pt>
                <c:pt idx="346">
                  <c:v>4.76813118937598E-7</c:v>
                </c:pt>
                <c:pt idx="347">
                  <c:v>3.3531409585739691E-7</c:v>
                </c:pt>
                <c:pt idx="348">
                  <c:v>2.3509392764567085E-7</c:v>
                </c:pt>
                <c:pt idx="349">
                  <c:v>1.6433005448209579E-7</c:v>
                </c:pt>
                <c:pt idx="350">
                  <c:v>1.1451927061367335E-7</c:v>
                </c:pt>
                <c:pt idx="351">
                  <c:v>7.9565745045493452E-8</c:v>
                </c:pt>
                <c:pt idx="352">
                  <c:v>5.5113714332065822E-8</c:v>
                </c:pt>
                <c:pt idx="353">
                  <c:v>3.8060914092996798E-8</c:v>
                </c:pt>
                <c:pt idx="354">
                  <c:v>2.6205034411058653E-8</c:v>
                </c:pt>
                <c:pt idx="355">
                  <c:v>1.7987725059558156E-8</c:v>
                </c:pt>
                <c:pt idx="356">
                  <c:v>1.2309877574376672E-8</c:v>
                </c:pt>
                <c:pt idx="357">
                  <c:v>8.398799490117685E-9</c:v>
                </c:pt>
                <c:pt idx="358">
                  <c:v>5.71303229555783E-9</c:v>
                </c:pt>
                <c:pt idx="359">
                  <c:v>3.8743792627491377E-9</c:v>
                </c:pt>
                <c:pt idx="360">
                  <c:v>2.6195311693780181E-9</c:v>
                </c:pt>
                <c:pt idx="361">
                  <c:v>1.7657572406393124E-9</c:v>
                </c:pt>
                <c:pt idx="362">
                  <c:v>1.1866548201104299E-9</c:v>
                </c:pt>
                <c:pt idx="363">
                  <c:v>7.9506714271444602E-10</c:v>
                </c:pt>
                <c:pt idx="364">
                  <c:v>5.3109130449182789E-10</c:v>
                </c:pt>
                <c:pt idx="365">
                  <c:v>3.5368819292490165E-10</c:v>
                </c:pt>
                <c:pt idx="366">
                  <c:v>2.3483234769990005E-10</c:v>
                </c:pt>
                <c:pt idx="367">
                  <c:v>1.5544661317256246E-10</c:v>
                </c:pt>
                <c:pt idx="368">
                  <c:v>1.0258659022237668E-10</c:v>
                </c:pt>
                <c:pt idx="369">
                  <c:v>6.7497224077848475E-11</c:v>
                </c:pt>
                <c:pt idx="370">
                  <c:v>4.4275881449181906E-11</c:v>
                </c:pt>
                <c:pt idx="371">
                  <c:v>2.8955729185403289E-11</c:v>
                </c:pt>
                <c:pt idx="372">
                  <c:v>1.8879382386682637E-11</c:v>
                </c:pt>
                <c:pt idx="373">
                  <c:v>1.2272330598674748E-11</c:v>
                </c:pt>
                <c:pt idx="374">
                  <c:v>7.9533903073053648E-12</c:v>
                </c:pt>
                <c:pt idx="375">
                  <c:v>5.1388214924686572E-12</c:v>
                </c:pt>
                <c:pt idx="376">
                  <c:v>3.3102496968890082E-12</c:v>
                </c:pt>
                <c:pt idx="377">
                  <c:v>2.1259055395167984E-12</c:v>
                </c:pt>
                <c:pt idx="378">
                  <c:v>1.3611724774261221E-12</c:v>
                </c:pt>
                <c:pt idx="379">
                  <c:v>8.6889708705388621E-13</c:v>
                </c:pt>
                <c:pt idx="380">
                  <c:v>5.5298010908100686E-13</c:v>
                </c:pt>
                <c:pt idx="381">
                  <c:v>3.5086226681011993E-13</c:v>
                </c:pt>
                <c:pt idx="382">
                  <c:v>2.2194726946218697E-13</c:v>
                </c:pt>
                <c:pt idx="383">
                  <c:v>1.3997450309699401E-13</c:v>
                </c:pt>
                <c:pt idx="384">
                  <c:v>8.8010410967309848E-14</c:v>
                </c:pt>
                <c:pt idx="385">
                  <c:v>5.5170275152699813E-14</c:v>
                </c:pt>
                <c:pt idx="386">
                  <c:v>3.447960146896846E-14</c:v>
                </c:pt>
                <c:pt idx="387">
                  <c:v>2.1483513612001003E-14</c:v>
                </c:pt>
                <c:pt idx="388">
                  <c:v>1.3345485316934671E-14</c:v>
                </c:pt>
                <c:pt idx="389">
                  <c:v>8.2651248589760913E-15</c:v>
                </c:pt>
                <c:pt idx="390">
                  <c:v>5.1032923953033996E-15</c:v>
                </c:pt>
                <c:pt idx="391">
                  <c:v>3.1415029510862576E-15</c:v>
                </c:pt>
                <c:pt idx="392">
                  <c:v>1.9280153107444115E-15</c:v>
                </c:pt>
                <c:pt idx="393">
                  <c:v>1.1796942734913785E-15</c:v>
                </c:pt>
                <c:pt idx="394">
                  <c:v>7.196386009909329E-16</c:v>
                </c:pt>
                <c:pt idx="395">
                  <c:v>4.376686268292134E-16</c:v>
                </c:pt>
                <c:pt idx="396">
                  <c:v>2.6537644303253045E-16</c:v>
                </c:pt>
                <c:pt idx="397">
                  <c:v>1.6042251015566772E-16</c:v>
                </c:pt>
                <c:pt idx="398">
                  <c:v>9.6683916096977992E-17</c:v>
                </c:pt>
                <c:pt idx="399">
                  <c:v>5.8093714300311076E-17</c:v>
                </c:pt>
                <c:pt idx="400">
                  <c:v>3.4800865323729889E-17</c:v>
                </c:pt>
                <c:pt idx="401">
                  <c:v>2.0784372991473881E-17</c:v>
                </c:pt>
                <c:pt idx="402">
                  <c:v>1.2375700732234896E-17</c:v>
                </c:pt>
                <c:pt idx="403">
                  <c:v>7.346638264157837E-18</c:v>
                </c:pt>
                <c:pt idx="404">
                  <c:v>4.3480396985777018E-18</c:v>
                </c:pt>
                <c:pt idx="405">
                  <c:v>2.5655727333328812E-18</c:v>
                </c:pt>
                <c:pt idx="406">
                  <c:v>1.509249874641776E-18</c:v>
                </c:pt>
                <c:pt idx="407">
                  <c:v>8.8516442682227908E-19</c:v>
                </c:pt>
                <c:pt idx="408">
                  <c:v>5.175743462072243E-19</c:v>
                </c:pt>
                <c:pt idx="409">
                  <c:v>3.0172237583984509E-19</c:v>
                </c:pt>
                <c:pt idx="410">
                  <c:v>1.7535908950970311E-19</c:v>
                </c:pt>
                <c:pt idx="411">
                  <c:v>1.0160966779115614E-19</c:v>
                </c:pt>
                <c:pt idx="412">
                  <c:v>5.8698603290659107E-20</c:v>
                </c:pt>
                <c:pt idx="413">
                  <c:v>3.3806988824582947E-20</c:v>
                </c:pt>
                <c:pt idx="414">
                  <c:v>1.9412040962164656E-20</c:v>
                </c:pt>
                <c:pt idx="415">
                  <c:v>1.1112758963464197E-20</c:v>
                </c:pt>
                <c:pt idx="416">
                  <c:v>6.3424722619095664E-21</c:v>
                </c:pt>
                <c:pt idx="417">
                  <c:v>3.6089531564372156E-21</c:v>
                </c:pt>
                <c:pt idx="418">
                  <c:v>2.0473396625752406E-21</c:v>
                </c:pt>
                <c:pt idx="419">
                  <c:v>1.1579359604274727E-21</c:v>
                </c:pt>
                <c:pt idx="420">
                  <c:v>6.5292781383479502E-22</c:v>
                </c:pt>
                <c:pt idx="421">
                  <c:v>3.6705554038805512E-22</c:v>
                </c:pt>
                <c:pt idx="422">
                  <c:v>2.057237274838398E-22</c:v>
                </c:pt>
                <c:pt idx="423">
                  <c:v>1.1495370466251699E-22</c:v>
                </c:pt>
                <c:pt idx="424">
                  <c:v>6.4039443001890653E-23</c:v>
                </c:pt>
                <c:pt idx="425">
                  <c:v>3.5567890327933766E-23</c:v>
                </c:pt>
                <c:pt idx="426">
                  <c:v>1.9694939590614794E-23</c:v>
                </c:pt>
                <c:pt idx="427">
                  <c:v>1.0872694523307332E-23</c:v>
                </c:pt>
                <c:pt idx="428">
                  <c:v>5.9841945759552827E-24</c:v>
                </c:pt>
                <c:pt idx="429">
                  <c:v>3.2836753472967853E-24</c:v>
                </c:pt>
                <c:pt idx="430">
                  <c:v>1.7963903160219073E-24</c:v>
                </c:pt>
                <c:pt idx="431">
                  <c:v>9.7977687401263978E-25</c:v>
                </c:pt>
                <c:pt idx="432">
                  <c:v>5.327698628794191E-25</c:v>
                </c:pt>
                <c:pt idx="433">
                  <c:v>2.8882720820763401E-25</c:v>
                </c:pt>
                <c:pt idx="434">
                  <c:v>1.561070587261481E-25</c:v>
                </c:pt>
                <c:pt idx="435">
                  <c:v>8.4118780177885308E-26</c:v>
                </c:pt>
                <c:pt idx="436">
                  <c:v>4.5190732192033285E-26</c:v>
                </c:pt>
                <c:pt idx="437">
                  <c:v>2.4204258141471797E-26</c:v>
                </c:pt>
                <c:pt idx="438">
                  <c:v>1.29246907568227E-26</c:v>
                </c:pt>
                <c:pt idx="439">
                  <c:v>6.8807302437772737E-27</c:v>
                </c:pt>
                <c:pt idx="440">
                  <c:v>3.6520346503016622E-27</c:v>
                </c:pt>
                <c:pt idx="441">
                  <c:v>1.9325077022528789E-27</c:v>
                </c:pt>
                <c:pt idx="442">
                  <c:v>1.0195148690449474E-27</c:v>
                </c:pt>
                <c:pt idx="443">
                  <c:v>5.3623095532998338E-28</c:v>
                </c:pt>
                <c:pt idx="444">
                  <c:v>2.811876127738359E-28</c:v>
                </c:pt>
                <c:pt idx="445">
                  <c:v>1.4700309372691081E-28</c:v>
                </c:pt>
                <c:pt idx="446">
                  <c:v>7.6620106483975177E-29</c:v>
                </c:pt>
                <c:pt idx="447">
                  <c:v>3.9814843611590534E-29</c:v>
                </c:pt>
                <c:pt idx="448">
                  <c:v>2.0626866780136094E-29</c:v>
                </c:pt>
                <c:pt idx="449">
                  <c:v>1.0653872611948243E-29</c:v>
                </c:pt>
                <c:pt idx="450">
                  <c:v>5.4861505601950869E-30</c:v>
                </c:pt>
                <c:pt idx="451">
                  <c:v>2.8165270787359563E-30</c:v>
                </c:pt>
                <c:pt idx="452">
                  <c:v>1.4416044904050157E-30</c:v>
                </c:pt>
                <c:pt idx="453">
                  <c:v>7.3563825968034139E-31</c:v>
                </c:pt>
                <c:pt idx="454">
                  <c:v>3.742557458494161E-31</c:v>
                </c:pt>
                <c:pt idx="455">
                  <c:v>1.8982728291870965E-31</c:v>
                </c:pt>
                <c:pt idx="456">
                  <c:v>9.5991940886415417E-32</c:v>
                </c:pt>
                <c:pt idx="457">
                  <c:v>4.8394599566294029E-32</c:v>
                </c:pt>
                <c:pt idx="458">
                  <c:v>2.4324561222952152E-32</c:v>
                </c:pt>
                <c:pt idx="459">
                  <c:v>1.2189309820291316E-32</c:v>
                </c:pt>
                <c:pt idx="460">
                  <c:v>6.0897463403053459E-33</c:v>
                </c:pt>
                <c:pt idx="461">
                  <c:v>3.0332295401118015E-33</c:v>
                </c:pt>
                <c:pt idx="462">
                  <c:v>1.5062509613496686E-33</c:v>
                </c:pt>
                <c:pt idx="463">
                  <c:v>7.4571930103035949E-34</c:v>
                </c:pt>
                <c:pt idx="464">
                  <c:v>3.6807762418973597E-34</c:v>
                </c:pt>
                <c:pt idx="465">
                  <c:v>1.8112960363173412E-34</c:v>
                </c:pt>
                <c:pt idx="466">
                  <c:v>8.8863915055518126E-35</c:v>
                </c:pt>
                <c:pt idx="467">
                  <c:v>4.3465775805115902E-35</c:v>
                </c:pt>
                <c:pt idx="468">
                  <c:v>2.1196073399142367E-35</c:v>
                </c:pt>
                <c:pt idx="469">
                  <c:v>1.0305032846139856E-35</c:v>
                </c:pt>
                <c:pt idx="470">
                  <c:v>4.9949291510981537E-36</c:v>
                </c:pt>
                <c:pt idx="471">
                  <c:v>2.4137665864797785E-36</c:v>
                </c:pt>
                <c:pt idx="472">
                  <c:v>1.1629129216537312E-36</c:v>
                </c:pt>
                <c:pt idx="473">
                  <c:v>5.5857964766876215E-37</c:v>
                </c:pt>
                <c:pt idx="474">
                  <c:v>2.674908962042177E-37</c:v>
                </c:pt>
                <c:pt idx="475">
                  <c:v>1.2770823135598702E-37</c:v>
                </c:pt>
                <c:pt idx="476">
                  <c:v>6.0787567016395464E-38</c:v>
                </c:pt>
                <c:pt idx="477">
                  <c:v>2.8846731941880517E-38</c:v>
                </c:pt>
                <c:pt idx="478">
                  <c:v>1.3647856983862633E-38</c:v>
                </c:pt>
                <c:pt idx="479">
                  <c:v>6.4375155832026271E-39</c:v>
                </c:pt>
                <c:pt idx="480">
                  <c:v>3.027318468040066E-39</c:v>
                </c:pt>
                <c:pt idx="481">
                  <c:v>1.4193317363817816E-39</c:v>
                </c:pt>
                <c:pt idx="482">
                  <c:v>6.6343091265216631E-40</c:v>
                </c:pt>
                <c:pt idx="483">
                  <c:v>3.0916724792355295E-40</c:v>
                </c:pt>
                <c:pt idx="484">
                  <c:v>1.4364061072286078E-40</c:v>
                </c:pt>
                <c:pt idx="485">
                  <c:v>6.6534514522535335E-41</c:v>
                </c:pt>
                <c:pt idx="486">
                  <c:v>3.0725766668897779E-41</c:v>
                </c:pt>
                <c:pt idx="487">
                  <c:v>1.4146351681773083E-41</c:v>
                </c:pt>
                <c:pt idx="488">
                  <c:v>6.4934000403804383E-42</c:v>
                </c:pt>
                <c:pt idx="489">
                  <c:v>2.9715692438246122E-42</c:v>
                </c:pt>
                <c:pt idx="490">
                  <c:v>1.3557684913092796E-42</c:v>
                </c:pt>
                <c:pt idx="491">
                  <c:v>6.1669610400148596E-43</c:v>
                </c:pt>
                <c:pt idx="492">
                  <c:v>2.796680533783405E-43</c:v>
                </c:pt>
                <c:pt idx="493">
                  <c:v>1.2644466226984949E-43</c:v>
                </c:pt>
                <c:pt idx="494">
                  <c:v>5.6995967283795555E-44</c:v>
                </c:pt>
                <c:pt idx="495">
                  <c:v>2.5613783994616778E-44</c:v>
                </c:pt>
                <c:pt idx="496">
                  <c:v>1.1475968392407086E-44</c:v>
                </c:pt>
                <c:pt idx="497">
                  <c:v>5.1261455190359562E-45</c:v>
                </c:pt>
                <c:pt idx="498">
                  <c:v>2.2828559302446349E-45</c:v>
                </c:pt>
                <c:pt idx="499">
                  <c:v>1.0135660716098378E-45</c:v>
                </c:pt>
                <c:pt idx="500">
                  <c:v>4.486540691939855E-46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F1-4AE8-AD59-8DD4FD55CDF4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4.8212408430566583E-26</c:v>
                </c:pt>
                <c:pt idx="1">
                  <c:v>8.9229061463815473E-26</c:v>
                </c:pt>
                <c:pt idx="2">
                  <c:v>1.6464168786778191E-25</c:v>
                </c:pt>
                <c:pt idx="3">
                  <c:v>3.0287210871125836E-25</c:v>
                </c:pt>
                <c:pt idx="4">
                  <c:v>5.5547528402239482E-25</c:v>
                </c:pt>
                <c:pt idx="5">
                  <c:v>1.0156783260363542E-24</c:v>
                </c:pt>
                <c:pt idx="6">
                  <c:v>1.8515422097747314E-24</c:v>
                </c:pt>
                <c:pt idx="7">
                  <c:v>3.365092729459734E-24</c:v>
                </c:pt>
                <c:pt idx="8">
                  <c:v>6.0974246530242581E-24</c:v>
                </c:pt>
                <c:pt idx="9">
                  <c:v>1.101493238224835E-23</c:v>
                </c:pt>
                <c:pt idx="10">
                  <c:v>1.9838243456259172E-23</c:v>
                </c:pt>
                <c:pt idx="11">
                  <c:v>3.5621367087531715E-23</c:v>
                </c:pt>
                <c:pt idx="12">
                  <c:v>6.3768167571512706E-23</c:v>
                </c:pt>
                <c:pt idx="13">
                  <c:v>1.1381074835604135E-22</c:v>
                </c:pt>
                <c:pt idx="14">
                  <c:v>2.0251099521946186E-22</c:v>
                </c:pt>
                <c:pt idx="15">
                  <c:v>3.5925260357607857E-22</c:v>
                </c:pt>
                <c:pt idx="16">
                  <c:v>6.3538539504697455E-22</c:v>
                </c:pt>
                <c:pt idx="17">
                  <c:v>1.1203675436633104E-21</c:v>
                </c:pt>
                <c:pt idx="18">
                  <c:v>1.9695626407756895E-21</c:v>
                </c:pt>
                <c:pt idx="19">
                  <c:v>3.4519545125492336E-21</c:v>
                </c:pt>
                <c:pt idx="20">
                  <c:v>6.0317914650596839E-21</c:v>
                </c:pt>
                <c:pt idx="21">
                  <c:v>1.0507842641191927E-20</c:v>
                </c:pt>
                <c:pt idx="22">
                  <c:v>1.8250164797223652E-20</c:v>
                </c:pt>
                <c:pt idx="23">
                  <c:v>3.1601377112851122E-20</c:v>
                </c:pt>
                <c:pt idx="24">
                  <c:v>5.455457978307199E-20</c:v>
                </c:pt>
                <c:pt idx="25">
                  <c:v>9.3894987746491016E-20</c:v>
                </c:pt>
                <c:pt idx="26">
                  <c:v>1.6111634192177202E-19</c:v>
                </c:pt>
                <c:pt idx="27">
                  <c:v>2.7562763887906271E-19</c:v>
                </c:pt>
                <c:pt idx="28">
                  <c:v>4.7010181249846233E-19</c:v>
                </c:pt>
                <c:pt idx="29">
                  <c:v>7.9936858309231895E-19</c:v>
                </c:pt>
                <c:pt idx="30">
                  <c:v>1.3551526377447589E-18</c:v>
                </c:pt>
                <c:pt idx="31">
                  <c:v>2.2904211402661746E-18</c:v>
                </c:pt>
                <c:pt idx="32">
                  <c:v>3.8594770433273869E-18</c:v>
                </c:pt>
                <c:pt idx="33">
                  <c:v>6.4837695516762252E-18</c:v>
                </c:pt>
                <c:pt idx="34">
                  <c:v>1.085957101125869E-17</c:v>
                </c:pt>
                <c:pt idx="35">
                  <c:v>1.8133588622191409E-17</c:v>
                </c:pt>
                <c:pt idx="36">
                  <c:v>3.0188451709817147E-17</c:v>
                </c:pt>
                <c:pt idx="37">
                  <c:v>5.0105328258005695E-17</c:v>
                </c:pt>
                <c:pt idx="38">
                  <c:v>8.2911156966884843E-17</c:v>
                </c:pt>
                <c:pt idx="39">
                  <c:v>1.3678171082283528E-16</c:v>
                </c:pt>
                <c:pt idx="40">
                  <c:v>2.2497231646915119E-16</c:v>
                </c:pt>
                <c:pt idx="41">
                  <c:v>3.6890634253471558E-16</c:v>
                </c:pt>
                <c:pt idx="42">
                  <c:v>6.0309976283776097E-16</c:v>
                </c:pt>
                <c:pt idx="43">
                  <c:v>9.8298793565961966E-16</c:v>
                </c:pt>
                <c:pt idx="44">
                  <c:v>1.5973247198031544E-15</c:v>
                </c:pt>
                <c:pt idx="45">
                  <c:v>2.5877614179746996E-15</c:v>
                </c:pt>
                <c:pt idx="46">
                  <c:v>4.1796628465763082E-15</c:v>
                </c:pt>
                <c:pt idx="47">
                  <c:v>6.7304525260656326E-15</c:v>
                </c:pt>
                <c:pt idx="48">
                  <c:v>1.0805211645542921E-14</c:v>
                </c:pt>
                <c:pt idx="49">
                  <c:v>1.7294511117970027E-14</c:v>
                </c:pt>
                <c:pt idx="50">
                  <c:v>2.7597472036164821E-14</c:v>
                </c:pt>
                <c:pt idx="51">
                  <c:v>4.3905235945175068E-14</c:v>
                </c:pt>
                <c:pt idx="52">
                  <c:v>6.9638487723094261E-14</c:v>
                </c:pt>
                <c:pt idx="53">
                  <c:v>1.1012054477872915E-13</c:v>
                </c:pt>
                <c:pt idx="54">
                  <c:v>1.7360945607277226E-13</c:v>
                </c:pt>
                <c:pt idx="55">
                  <c:v>2.7287541454124479E-13</c:v>
                </c:pt>
                <c:pt idx="56">
                  <c:v>4.2760369473094753E-13</c:v>
                </c:pt>
                <c:pt idx="57">
                  <c:v>6.6804312679283636E-13</c:v>
                </c:pt>
                <c:pt idx="58">
                  <c:v>1.0405275019005139E-12</c:v>
                </c:pt>
                <c:pt idx="59">
                  <c:v>1.6158038597932524E-12</c:v>
                </c:pt>
                <c:pt idx="60">
                  <c:v>2.501553156546066E-12</c:v>
                </c:pt>
                <c:pt idx="61">
                  <c:v>3.8611515651419095E-12</c:v>
                </c:pt>
                <c:pt idx="62">
                  <c:v>5.9416899487669103E-12</c:v>
                </c:pt>
                <c:pt idx="63">
                  <c:v>9.1156815781198966E-12</c:v>
                </c:pt>
                <c:pt idx="64">
                  <c:v>1.3942939252076701E-11</c:v>
                </c:pt>
                <c:pt idx="65">
                  <c:v>2.1262070584942591E-11</c:v>
                </c:pt>
                <c:pt idx="66">
                  <c:v>3.2325318389069834E-11</c:v>
                </c:pt>
                <c:pt idx="67">
                  <c:v>4.8996618248289439E-11</c:v>
                </c:pt>
                <c:pt idx="68">
                  <c:v>7.4041540226377602E-11</c:v>
                </c:pt>
                <c:pt idx="69">
                  <c:v>1.1155032275665272E-10</c:v>
                </c:pt>
                <c:pt idx="70">
                  <c:v>1.6755302436615304E-10</c:v>
                </c:pt>
                <c:pt idx="71">
                  <c:v>2.5091103992581151E-10</c:v>
                </c:pt>
                <c:pt idx="72">
                  <c:v>3.7460479695593172E-10</c:v>
                </c:pt>
                <c:pt idx="73">
                  <c:v>5.5758742363674663E-10</c:v>
                </c:pt>
                <c:pt idx="74">
                  <c:v>8.2744413767054331E-10</c:v>
                </c:pt>
                <c:pt idx="75">
                  <c:v>1.2241946663683605E-9</c:v>
                </c:pt>
                <c:pt idx="76">
                  <c:v>1.8057115533673888E-9</c:v>
                </c:pt>
                <c:pt idx="77">
                  <c:v>2.6554148126790471E-9</c:v>
                </c:pt>
                <c:pt idx="78">
                  <c:v>3.8931620649548515E-9</c:v>
                </c:pt>
                <c:pt idx="79">
                  <c:v>5.6906085936669758E-9</c:v>
                </c:pt>
                <c:pt idx="80">
                  <c:v>8.2927979112007967E-9</c:v>
                </c:pt>
                <c:pt idx="81">
                  <c:v>1.2048406044623294E-8</c:v>
                </c:pt>
                <c:pt idx="82">
                  <c:v>1.7451962382038743E-8</c:v>
                </c:pt>
                <c:pt idx="83">
                  <c:v>2.5202586559799569E-8</c:v>
                </c:pt>
                <c:pt idx="84">
                  <c:v>3.6285419743515663E-8</c:v>
                </c:pt>
                <c:pt idx="85">
                  <c:v>5.2084127541605945E-8</c:v>
                </c:pt>
                <c:pt idx="86">
                  <c:v>7.4535790263519407E-8</c:v>
                </c:pt>
                <c:pt idx="87">
                  <c:v>1.0634340724847378E-7</c:v>
                </c:pt>
                <c:pt idx="88">
                  <c:v>1.5126642630786787E-7</c:v>
                </c:pt>
                <c:pt idx="89">
                  <c:v>2.1451655338533059E-7</c:v>
                </c:pt>
                <c:pt idx="90">
                  <c:v>3.0329509543044363E-7</c:v>
                </c:pt>
                <c:pt idx="91">
                  <c:v>4.27519869773072E-7</c:v>
                </c:pt>
                <c:pt idx="92">
                  <c:v>6.0080507155481643E-7</c:v>
                </c:pt>
                <c:pt idx="93">
                  <c:v>8.4177742875903099E-7</c:v>
                </c:pt>
                <c:pt idx="94">
                  <c:v>1.1758377466976845E-6</c:v>
                </c:pt>
                <c:pt idx="95">
                  <c:v>1.6375101132543912E-6</c:v>
                </c:pt>
                <c:pt idx="96">
                  <c:v>2.2735635385609486E-6</c:v>
                </c:pt>
                <c:pt idx="97">
                  <c:v>3.1471450222313424E-6</c:v>
                </c:pt>
                <c:pt idx="98">
                  <c:v>4.3432318967454007E-6</c:v>
                </c:pt>
                <c:pt idx="99">
                  <c:v>5.9757983390431407E-6</c:v>
                </c:pt>
                <c:pt idx="100">
                  <c:v>8.1972004688913189E-6</c:v>
                </c:pt>
                <c:pt idx="101">
                  <c:v>1.1210421621627581E-5</c:v>
                </c:pt>
                <c:pt idx="102">
                  <c:v>1.5284990350161855E-5</c:v>
                </c:pt>
                <c:pt idx="103">
                  <c:v>2.077759576836038E-5</c:v>
                </c:pt>
                <c:pt idx="104">
                  <c:v>2.8158686567767462E-5</c:v>
                </c:pt>
                <c:pt idx="105">
                  <c:v>3.8046661420516638E-5</c:v>
                </c:pt>
                <c:pt idx="106">
                  <c:v>5.1251651086377955E-5</c:v>
                </c:pt>
                <c:pt idx="107">
                  <c:v>6.8831369622906669E-5</c:v>
                </c:pt>
                <c:pt idx="108">
                  <c:v>9.2162088693242451E-5</c:v>
                </c:pt>
                <c:pt idx="109">
                  <c:v>1.2302848196099665E-4</c:v>
                </c:pt>
                <c:pt idx="110">
                  <c:v>1.6373691469035947E-4</c:v>
                </c:pt>
                <c:pt idx="111">
                  <c:v>2.1725773744522001E-4</c:v>
                </c:pt>
                <c:pt idx="112">
                  <c:v>2.8740330432746068E-4</c:v>
                </c:pt>
                <c:pt idx="113">
                  <c:v>3.7904979895535723E-4</c:v>
                </c:pt>
                <c:pt idx="114">
                  <c:v>4.9841253968189135E-4</c:v>
                </c:pt>
                <c:pt idx="115">
                  <c:v>6.5338627397352426E-4</c:v>
                </c:pt>
                <c:pt idx="116">
                  <c:v>8.5396408442736562E-4</c:v>
                </c:pt>
                <c:pt idx="117">
                  <c:v>1.1127509379751101E-3</c:v>
                </c:pt>
                <c:pt idx="118">
                  <c:v>1.4455906348071962E-3</c:v>
                </c:pt>
                <c:pt idx="119">
                  <c:v>1.872327969248301E-3</c:v>
                </c:pt>
                <c:pt idx="120">
                  <c:v>2.4177313094849661E-3</c:v>
                </c:pt>
                <c:pt idx="121">
                  <c:v>3.1126045361554197E-3</c:v>
                </c:pt>
                <c:pt idx="122">
                  <c:v>3.9951213394793204E-3</c:v>
                </c:pt>
                <c:pt idx="123">
                  <c:v>5.1124192347541363E-3</c:v>
                </c:pt>
                <c:pt idx="124">
                  <c:v>6.5224952733203391E-3</c:v>
                </c:pt>
                <c:pt idx="125">
                  <c:v>8.296450236611675E-3</c:v>
                </c:pt>
                <c:pt idx="126">
                  <c:v>1.0521133016912822E-2</c:v>
                </c:pt>
                <c:pt idx="127">
                  <c:v>1.3302241795076742E-2</c:v>
                </c:pt>
                <c:pt idx="128">
                  <c:v>1.6767943377675214E-2</c:v>
                </c:pt>
                <c:pt idx="129">
                  <c:v>2.1073076476063622E-2</c:v>
                </c:pt>
                <c:pt idx="130">
                  <c:v>2.6404008585100631E-2</c:v>
                </c:pt>
                <c:pt idx="131">
                  <c:v>3.2984219201509873E-2</c:v>
                </c:pt>
                <c:pt idx="132">
                  <c:v>4.1080684127296416E-2</c:v>
                </c:pt>
                <c:pt idx="133">
                  <c:v>5.1011136214673465E-2</c:v>
                </c:pt>
                <c:pt idx="134">
                  <c:v>6.3152276777894881E-2</c:v>
                </c:pt>
                <c:pt idx="135">
                  <c:v>7.79490086521714E-2</c:v>
                </c:pt>
                <c:pt idx="136">
                  <c:v>9.5924756132375374E-2</c:v>
                </c:pt>
                <c:pt idx="137">
                  <c:v>0.11769292838133603</c:v>
                </c:pt>
                <c:pt idx="138">
                  <c:v>0.1439695709748742</c:v>
                </c:pt>
                <c:pt idx="139">
                  <c:v>0.17558723468963655</c:v>
                </c:pt>
                <c:pt idx="140">
                  <c:v>0.21351007112701251</c:v>
                </c:pt>
                <c:pt idx="141">
                  <c:v>0.25885014105646886</c:v>
                </c:pt>
                <c:pt idx="142">
                  <c:v>0.31288489330154673</c:v>
                </c:pt>
                <c:pt idx="143">
                  <c:v>0.37707573954742851</c:v>
                </c:pt>
                <c:pt idx="144">
                  <c:v>0.45308761373227058</c:v>
                </c:pt>
                <c:pt idx="145">
                  <c:v>0.54280936398043933</c:v>
                </c:pt>
                <c:pt idx="146">
                  <c:v>0.64837478082768574</c:v>
                </c:pt>
                <c:pt idx="147">
                  <c:v>0.77218401848070684</c:v>
                </c:pt>
                <c:pt idx="148">
                  <c:v>0.91692511698936086</c:v>
                </c:pt>
                <c:pt idx="149">
                  <c:v>1.0855952836822689</c:v>
                </c:pt>
                <c:pt idx="150">
                  <c:v>1.2815215434714611</c:v>
                </c:pt>
                <c:pt idx="151">
                  <c:v>1.508380321360544</c:v>
                </c:pt>
                <c:pt idx="152">
                  <c:v>1.7702154786111419</c:v>
                </c:pt>
                <c:pt idx="153">
                  <c:v>2.0714542886449481</c:v>
                </c:pt>
                <c:pt idx="154">
                  <c:v>2.4169208121404093</c:v>
                </c:pt>
                <c:pt idx="155">
                  <c:v>2.8118461152637999</c:v>
                </c:pt>
                <c:pt idx="156">
                  <c:v>3.2618747728992958</c:v>
                </c:pt>
                <c:pt idx="157">
                  <c:v>3.7730671123696053</c:v>
                </c:pt>
                <c:pt idx="158">
                  <c:v>4.3518966845325018</c:v>
                </c:pt>
                <c:pt idx="159">
                  <c:v>5.0052425000554415</c:v>
                </c:pt>
                <c:pt idx="160">
                  <c:v>5.7403756404346193</c:v>
                </c:pt>
                <c:pt idx="161">
                  <c:v>6.5649399467027454</c:v>
                </c:pt>
                <c:pt idx="162">
                  <c:v>7.486926603848568</c:v>
                </c:pt>
                <c:pt idx="163">
                  <c:v>8.5146425750422061</c:v>
                </c:pt>
                <c:pt idx="164">
                  <c:v>9.6566729952236976</c:v>
                </c:pt>
                <c:pt idx="165">
                  <c:v>10.92183780589837</c:v>
                </c:pt>
                <c:pt idx="166">
                  <c:v>12.319143098507823</c:v>
                </c:pt>
                <c:pt idx="167">
                  <c:v>13.857727827901588</c:v>
                </c:pt>
                <c:pt idx="168">
                  <c:v>15.546806754621429</c:v>
                </c:pt>
                <c:pt idx="169">
                  <c:v>17.395610668417547</c:v>
                </c:pt>
                <c:pt idx="170">
                  <c:v>19.413325128351307</c:v>
                </c:pt>
                <c:pt idx="171">
                  <c:v>21.609029119114794</c:v>
                </c:pt>
                <c:pt idx="172">
                  <c:v>23.991635160561831</c:v>
                </c:pt>
                <c:pt idx="173">
                  <c:v>26.569832509565472</c:v>
                </c:pt>
                <c:pt idx="174">
                  <c:v>29.352035152103742</c:v>
                </c:pt>
                <c:pt idx="175">
                  <c:v>32.346336291434312</c:v>
                </c:pt>
                <c:pt idx="176">
                  <c:v>35.560470988829131</c:v>
                </c:pt>
                <c:pt idx="177">
                  <c:v>39.001788501431015</c:v>
                </c:pt>
                <c:pt idx="178">
                  <c:v>42.67723568391947</c:v>
                </c:pt>
                <c:pt idx="179">
                  <c:v>46.593352575442267</c:v>
                </c:pt>
                <c:pt idx="180">
                  <c:v>50.75628098165204</c:v>
                </c:pt>
                <c:pt idx="181">
                  <c:v>55.171786487223713</c:v>
                </c:pt>
                <c:pt idx="182">
                  <c:v>59.845293903186203</c:v>
                </c:pt>
                <c:pt idx="183">
                  <c:v>64.78193567480227</c:v>
                </c:pt>
                <c:pt idx="184">
                  <c:v>69.986612261292137</c:v>
                </c:pt>
                <c:pt idx="185">
                  <c:v>75.464062962635737</c:v>
                </c:pt>
                <c:pt idx="186">
                  <c:v>81.218945127409512</c:v>
                </c:pt>
                <c:pt idx="187">
                  <c:v>87.255919147280395</c:v>
                </c:pt>
                <c:pt idx="188">
                  <c:v>93.579736147756577</c:v>
                </c:pt>
                <c:pt idx="189">
                  <c:v>100.19532484102378</c:v>
                </c:pt>
                <c:pt idx="190">
                  <c:v>107.10787363495463</c:v>
                </c:pt>
                <c:pt idx="191">
                  <c:v>114.32290381153219</c:v>
                </c:pt>
                <c:pt idx="192">
                  <c:v>121.84632941511705</c:v>
                </c:pt>
                <c:pt idx="193">
                  <c:v>129.68449944086899</c:v>
                </c:pt>
                <c:pt idx="194">
                  <c:v>137.84421799763967</c:v>
                </c:pt>
                <c:pt idx="195">
                  <c:v>146.33273834535524</c:v>
                </c:pt>
                <c:pt idx="196">
                  <c:v>155.15772707749244</c:v>
                </c:pt>
                <c:pt idx="197">
                  <c:v>164.32719523313753</c:v>
                </c:pt>
                <c:pt idx="198">
                  <c:v>173.84939377377017</c:v>
                </c:pt>
                <c:pt idx="199">
                  <c:v>183.73267163581519</c:v>
                </c:pt>
                <c:pt idx="200">
                  <c:v>193.9852954548723</c:v>
                </c:pt>
                <c:pt idx="201">
                  <c:v>204.61523103068816</c:v>
                </c:pt>
                <c:pt idx="202">
                  <c:v>215.62988763891559</c:v>
                </c:pt>
                <c:pt idx="203">
                  <c:v>227.03582736899617</c:v>
                </c:pt>
                <c:pt idx="204">
                  <c:v>238.83844274747946</c:v>
                </c:pt>
                <c:pt idx="205">
                  <c:v>251.04160696198005</c:v>
                </c:pt>
                <c:pt idx="206">
                  <c:v>263.64730200196817</c:v>
                </c:pt>
                <c:pt idx="207">
                  <c:v>276.65523094891734</c:v>
                </c:pt>
                <c:pt idx="208">
                  <c:v>290.06242145231272</c:v>
                </c:pt>
                <c:pt idx="209">
                  <c:v>303.86282809505218</c:v>
                </c:pt>
                <c:pt idx="210">
                  <c:v>318.04694186115364</c:v>
                </c:pt>
                <c:pt idx="211">
                  <c:v>332.6014152543226</c:v>
                </c:pt>
                <c:pt idx="212">
                  <c:v>347.50871176681659</c:v>
                </c:pt>
                <c:pt idx="213">
                  <c:v>362.74678835849039</c:v>
                </c:pt>
                <c:pt idx="214">
                  <c:v>378.28881937564631</c:v>
                </c:pt>
                <c:pt idx="215">
                  <c:v>394.10296992324413</c:v>
                </c:pt>
                <c:pt idx="216">
                  <c:v>410.15222611189415</c:v>
                </c:pt>
                <c:pt idx="217">
                  <c:v>426.39428884683213</c:v>
                </c:pt>
                <c:pt idx="218">
                  <c:v>442.78153692725203</c:v>
                </c:pt>
                <c:pt idx="219">
                  <c:v>459.26106420120294</c:v>
                </c:pt>
                <c:pt idx="220">
                  <c:v>475.7747943957965</c:v>
                </c:pt>
                <c:pt idx="221">
                  <c:v>492.2596760378205</c:v>
                </c:pt>
                <c:pt idx="222">
                  <c:v>508.64795861927769</c:v>
                </c:pt>
                <c:pt idx="223">
                  <c:v>524.86754986860296</c:v>
                </c:pt>
                <c:pt idx="224">
                  <c:v>540.8424526829823</c:v>
                </c:pt>
                <c:pt idx="225">
                  <c:v>556.49327898038848</c:v>
                </c:pt>
                <c:pt idx="226">
                  <c:v>571.73783645995616</c:v>
                </c:pt>
                <c:pt idx="227">
                  <c:v>586.49178303254291</c:v>
                </c:pt>
                <c:pt idx="228">
                  <c:v>600.66934251441626</c:v>
                </c:pt>
                <c:pt idx="229">
                  <c:v>614.18407407901668</c:v>
                </c:pt>
                <c:pt idx="230">
                  <c:v>626.9496869465296</c:v>
                </c:pt>
                <c:pt idx="231">
                  <c:v>638.88089086955131</c:v>
                </c:pt>
                <c:pt idx="232">
                  <c:v>649.89427215604803</c:v>
                </c:pt>
                <c:pt idx="233">
                  <c:v>659.90918426864073</c:v>
                </c:pt>
                <c:pt idx="234">
                  <c:v>668.84864146279767</c:v>
                </c:pt>
                <c:pt idx="235">
                  <c:v>676.64020348701638</c:v>
                </c:pt>
                <c:pt idx="236">
                  <c:v>683.21683907727322</c:v>
                </c:pt>
                <c:pt idx="237">
                  <c:v>688.51775584782104</c:v>
                </c:pt>
                <c:pt idx="238">
                  <c:v>692.48918422286283</c:v>
                </c:pt>
                <c:pt idx="239">
                  <c:v>695.08510328002637</c:v>
                </c:pt>
                <c:pt idx="240">
                  <c:v>696.26789679706894</c:v>
                </c:pt>
                <c:pt idx="241">
                  <c:v>696.0089284159186</c:v>
                </c:pt>
                <c:pt idx="242">
                  <c:v>694.28902566813701</c:v>
                </c:pt>
                <c:pt idx="243">
                  <c:v>691.09886364449403</c:v>
                </c:pt>
                <c:pt idx="244">
                  <c:v>686.43924033521921</c:v>
                </c:pt>
                <c:pt idx="245">
                  <c:v>680.32123710785584</c:v>
                </c:pt>
                <c:pt idx="246">
                  <c:v>672.76625941178293</c:v>
                </c:pt>
                <c:pt idx="247">
                  <c:v>663.8059545812788</c:v>
                </c:pt>
                <c:pt idx="248">
                  <c:v>653.48200552509979</c:v>
                </c:pt>
                <c:pt idx="249">
                  <c:v>641.84580110629201</c:v>
                </c:pt>
                <c:pt idx="250">
                  <c:v>628.95798609221879</c:v>
                </c:pt>
                <c:pt idx="251">
                  <c:v>614.88789564762135</c:v>
                </c:pt>
                <c:pt idx="252">
                  <c:v>599.71288140548609</c:v>
                </c:pt>
                <c:pt idx="253">
                  <c:v>583.5175381319018</c:v>
                </c:pt>
                <c:pt idx="254">
                  <c:v>566.39284185177496</c:v>
                </c:pt>
                <c:pt idx="255">
                  <c:v>548.43521197316556</c:v>
                </c:pt>
                <c:pt idx="256">
                  <c:v>529.74551139306595</c:v>
                </c:pt>
                <c:pt idx="257">
                  <c:v>510.4279997452926</c:v>
                </c:pt>
                <c:pt idx="258">
                  <c:v>490.58925582671992</c:v>
                </c:pt>
                <c:pt idx="259">
                  <c:v>470.33708578418396</c:v>
                </c:pt>
                <c:pt idx="260">
                  <c:v>449.77943384261772</c:v>
                </c:pt>
                <c:pt idx="261">
                  <c:v>429.0233121969286</c:v>
                </c:pt>
                <c:pt idx="262">
                  <c:v>408.17376617749426</c:v>
                </c:pt>
                <c:pt idx="263">
                  <c:v>387.33288994409935</c:v>
                </c:pt>
                <c:pt idx="264">
                  <c:v>366.59890678781625</c:v>
                </c:pt>
                <c:pt idx="265">
                  <c:v>346.06532665625059</c:v>
                </c:pt>
                <c:pt idx="266">
                  <c:v>325.82019180451999</c:v>
                </c:pt>
                <c:pt idx="267">
                  <c:v>305.94541955896875</c:v>
                </c:pt>
                <c:pt idx="268">
                  <c:v>286.51624911492053</c:v>
                </c:pt>
                <c:pt idx="269">
                  <c:v>267.60079712915007</c:v>
                </c:pt>
                <c:pt idx="270">
                  <c:v>249.25972466923153</c:v>
                </c:pt>
                <c:pt idx="271">
                  <c:v>231.54601590216731</c:v>
                </c:pt>
                <c:pt idx="272">
                  <c:v>214.50486679818752</c:v>
                </c:pt>
                <c:pt idx="273">
                  <c:v>198.17368014290224</c:v>
                </c:pt>
                <c:pt idx="274">
                  <c:v>182.58216133720444</c:v>
                </c:pt>
                <c:pt idx="275">
                  <c:v>167.7525078578974</c:v>
                </c:pt>
                <c:pt idx="276">
                  <c:v>153.69968388370629</c:v>
                </c:pt>
                <c:pt idx="277">
                  <c:v>140.43177048357808</c:v>
                </c:pt>
                <c:pt idx="278">
                  <c:v>127.950380930796</c:v>
                </c:pt>
                <c:pt idx="279">
                  <c:v>116.25113015261549</c:v>
                </c:pt>
                <c:pt idx="280">
                  <c:v>105.32414704778805</c:v>
                </c:pt>
                <c:pt idx="281">
                  <c:v>95.154618392641027</c:v>
                </c:pt>
                <c:pt idx="282">
                  <c:v>85.723353292676862</c:v>
                </c:pt>
                <c:pt idx="283">
                  <c:v>77.007357597412351</c:v>
                </c:pt>
                <c:pt idx="284">
                  <c:v>68.980408353191322</c:v>
                </c:pt>
                <c:pt idx="285">
                  <c:v>61.613619190330319</c:v>
                </c:pt>
                <c:pt idx="286">
                  <c:v>54.875988493360346</c:v>
                </c:pt>
                <c:pt idx="287">
                  <c:v>48.73492325155194</c:v>
                </c:pt>
                <c:pt idx="288">
                  <c:v>43.15673259683107</c:v>
                </c:pt>
                <c:pt idx="289">
                  <c:v>38.107086174395569</c:v>
                </c:pt>
                <c:pt idx="290">
                  <c:v>33.551433626841451</c:v>
                </c:pt>
                <c:pt idx="291">
                  <c:v>29.455382577415374</c:v>
                </c:pt>
                <c:pt idx="292">
                  <c:v>25.785033547720673</c:v>
                </c:pt>
                <c:pt idx="293">
                  <c:v>22.507271219400494</c:v>
                </c:pt>
                <c:pt idx="294">
                  <c:v>19.590012331807394</c:v>
                </c:pt>
                <c:pt idx="295">
                  <c:v>17.002411286522385</c:v>
                </c:pt>
                <c:pt idx="296">
                  <c:v>14.715025197077139</c:v>
                </c:pt>
                <c:pt idx="297">
                  <c:v>12.699940674583384</c:v>
                </c:pt>
                <c:pt idx="298">
                  <c:v>10.930865077039627</c:v>
                </c:pt>
                <c:pt idx="299">
                  <c:v>9.3831852749244966</c:v>
                </c:pt>
                <c:pt idx="300">
                  <c:v>8.0339972040859813</c:v>
                </c:pt>
                <c:pt idx="301">
                  <c:v>6.8621095969029762</c:v>
                </c:pt>
                <c:pt idx="302">
                  <c:v>5.8480253139277725</c:v>
                </c:pt>
                <c:pt idx="303">
                  <c:v>4.9739036515951689</c:v>
                </c:pt>
                <c:pt idx="304">
                  <c:v>4.2235068886799958</c:v>
                </c:pt>
                <c:pt idx="305">
                  <c:v>3.5821341668234847</c:v>
                </c:pt>
                <c:pt idx="306">
                  <c:v>3.036545590310666</c:v>
                </c:pt>
                <c:pt idx="307">
                  <c:v>2.5748791885703843</c:v>
                </c:pt>
                <c:pt idx="308">
                  <c:v>2.1865631220432924</c:v>
                </c:pt>
                <c:pt idx="309">
                  <c:v>1.8622252376253376</c:v>
                </c:pt>
                <c:pt idx="310">
                  <c:v>1.5936018022486027</c:v>
                </c:pt>
                <c:pt idx="311">
                  <c:v>1.3734469695282909</c:v>
                </c:pt>
                <c:pt idx="312">
                  <c:v>1.1954442707818984</c:v>
                </c:pt>
                <c:pt idx="313">
                  <c:v>1.0541211729044062</c:v>
                </c:pt>
                <c:pt idx="314">
                  <c:v>0.9447675151900139</c:v>
                </c:pt>
                <c:pt idx="315">
                  <c:v>0.86335842777312322</c:v>
                </c:pt>
                <c:pt idx="316">
                  <c:v>0.80648214748488289</c:v>
                </c:pt>
                <c:pt idx="317">
                  <c:v>0.77127298328773342</c:v>
                </c:pt>
                <c:pt idx="318">
                  <c:v>0.75534954302048551</c:v>
                </c:pt>
                <c:pt idx="319">
                  <c:v>0.75675821530923504</c:v>
                </c:pt>
                <c:pt idx="320">
                  <c:v>0.77392180403588218</c:v>
                </c:pt>
                <c:pt idx="321">
                  <c:v>0.80559313619792683</c:v>
                </c:pt>
                <c:pt idx="322">
                  <c:v>0.85081340557224749</c:v>
                </c:pt>
                <c:pt idx="323">
                  <c:v>0.90887497238080983</c:v>
                </c:pt>
                <c:pt idx="324">
                  <c:v>0.97928831113919401</c:v>
                </c:pt>
                <c:pt idx="325">
                  <c:v>1.0617527830345441</c:v>
                </c:pt>
                <c:pt idx="326">
                  <c:v>1.1561309035652454</c:v>
                </c:pt>
                <c:pt idx="327">
                  <c:v>1.2624257789147295</c:v>
                </c:pt>
                <c:pt idx="328">
                  <c:v>1.3807613938918937</c:v>
                </c:pt>
                <c:pt idx="329">
                  <c:v>1.5113654486704742</c:v>
                </c:pt>
                <c:pt idx="330">
                  <c:v>1.6545544595871988</c:v>
                </c:pt>
                <c:pt idx="331">
                  <c:v>1.8107208596757576</c:v>
                </c:pt>
                <c:pt idx="332">
                  <c:v>1.9803218563569678</c:v>
                </c:pt>
                <c:pt idx="333">
                  <c:v>2.1638698258801314</c:v>
                </c:pt>
                <c:pt idx="334">
                  <c:v>2.3619240459821547</c:v>
                </c:pt>
                <c:pt idx="335">
                  <c:v>2.5750835892139854</c:v>
                </c:pt>
                <c:pt idx="336">
                  <c:v>2.8039812190288824</c:v>
                </c:pt>
                <c:pt idx="337">
                  <c:v>3.0492781487068914</c:v>
                </c:pt>
                <c:pt idx="338">
                  <c:v>3.3116595392861647</c:v>
                </c:pt>
                <c:pt idx="339">
                  <c:v>3.5918306267608568</c:v>
                </c:pt>
                <c:pt idx="340">
                  <c:v>3.8905133808461558</c:v>
                </c:pt>
                <c:pt idx="341">
                  <c:v>4.2084436076324732</c:v>
                </c:pt>
                <c:pt idx="342">
                  <c:v>4.5463684165413136</c:v>
                </c:pt>
                <c:pt idx="343">
                  <c:v>4.9050439782926096</c:v>
                </c:pt>
                <c:pt idx="344">
                  <c:v>5.2852335052752197</c:v>
                </c:pt>
                <c:pt idx="345">
                  <c:v>5.6877053889891354</c:v>
                </c:pt>
                <c:pt idx="346">
                  <c:v>6.1132314313345049</c:v>
                </c:pt>
                <c:pt idx="347">
                  <c:v>6.5625851077116755</c:v>
                </c:pt>
                <c:pt idx="348">
                  <c:v>7.0365398004324442</c:v>
                </c:pt>
                <c:pt idx="349">
                  <c:v>7.5358669410954642</c:v>
                </c:pt>
                <c:pt idx="350">
                  <c:v>8.0613340006182543</c:v>
                </c:pt>
                <c:pt idx="351">
                  <c:v>8.6137022658083353</c:v>
                </c:pt>
                <c:pt idx="352">
                  <c:v>9.1937243419500945</c:v>
                </c:pt>
                <c:pt idx="353">
                  <c:v>9.8021413221187625</c:v>
                </c:pt>
                <c:pt idx="354">
                  <c:v>10.439679566023733</c:v>
                </c:pt>
                <c:pt idx="355">
                  <c:v>11.107047034319914</c:v>
                </c:pt>
                <c:pt idx="356">
                  <c:v>11.804929128666229</c:v>
                </c:pt>
                <c:pt idx="357">
                  <c:v>12.533983993478209</c:v>
                </c:pt>
                <c:pt idx="358">
                  <c:v>13.294837242401835</c:v>
                </c:pt>
                <c:pt idx="359">
                  <c:v>14.088076081071334</c:v>
                </c:pt>
                <c:pt idx="360">
                  <c:v>14.914242807703006</c:v>
                </c:pt>
                <c:pt idx="361">
                  <c:v>15.773827684473861</c:v>
                </c:pt>
                <c:pt idx="362">
                  <c:v>16.667261185343534</c:v>
                </c:pt>
                <c:pt idx="363">
                  <c:v>17.594905639861867</c:v>
                </c:pt>
                <c:pt idx="364">
                  <c:v>18.557046307377515</c:v>
                </c:pt>
                <c:pt idx="365">
                  <c:v>19.553881931699223</c:v>
                </c:pt>
                <c:pt idx="366">
                  <c:v>20.585514842395039</c:v>
                </c:pt>
                <c:pt idx="367">
                  <c:v>21.651940685247961</c:v>
                </c:pt>
                <c:pt idx="368">
                  <c:v>22.753037880591084</c:v>
                </c:pt>
                <c:pt idx="369">
                  <c:v>23.88855692397366</c:v>
                </c:pt>
                <c:pt idx="370">
                  <c:v>25.058109658498786</c:v>
                </c:pt>
                <c:pt idx="371">
                  <c:v>26.26115866185512</c:v>
                </c:pt>
                <c:pt idx="372">
                  <c:v>27.497006903173624</c:v>
                </c:pt>
                <c:pt idx="373">
                  <c:v>28.764787835021401</c:v>
                </c:pt>
                <c:pt idx="374">
                  <c:v>30.063456093764334</c:v>
                </c:pt>
                <c:pt idx="375">
                  <c:v>31.391778986883786</c:v>
                </c:pt>
                <c:pt idx="376">
                  <c:v>32.748328948352921</c:v>
                </c:pt>
                <c:pt idx="377">
                  <c:v>34.131477142643128</c:v>
                </c:pt>
                <c:pt idx="378">
                  <c:v>35.539388394171411</c:v>
                </c:pt>
                <c:pt idx="379">
                  <c:v>36.970017611903316</c:v>
                </c:pt>
                <c:pt idx="380">
                  <c:v>38.421107868345672</c:v>
                </c:pt>
                <c:pt idx="381">
                  <c:v>39.890190278316702</c:v>
                </c:pt>
                <c:pt idx="382">
                  <c:v>41.37458580575516</c:v>
                </c:pt>
                <c:pt idx="383">
                  <c:v>42.871409106582178</c:v>
                </c:pt>
                <c:pt idx="384">
                  <c:v>44.377574492482779</c:v>
                </c:pt>
                <c:pt idx="385">
                  <c:v>45.889804074722022</c:v>
                </c:pt>
                <c:pt idx="386">
                  <c:v>47.404638119103112</c:v>
                </c:pt>
                <c:pt idx="387">
                  <c:v>48.918447613325128</c:v>
                </c:pt>
                <c:pt idx="388">
                  <c:v>50.427449016763347</c:v>
                </c:pt>
                <c:pt idx="389">
                  <c:v>51.927721130578753</c:v>
                </c:pt>
                <c:pt idx="390">
                  <c:v>53.415223993600769</c:v>
                </c:pt>
                <c:pt idx="391">
                  <c:v>54.88581967717753</c:v>
                </c:pt>
                <c:pt idx="392">
                  <c:v>56.33529482072187</c:v>
                </c:pt>
                <c:pt idx="393">
                  <c:v>57.759384719575216</c:v>
                </c:pt>
                <c:pt idx="394">
                  <c:v>59.153798748628162</c:v>
                </c:pt>
                <c:pt idx="395">
                  <c:v>60.514246879423276</c:v>
                </c:pt>
                <c:pt idx="396">
                  <c:v>61.83646702573494</c:v>
                </c:pt>
                <c:pt idx="397">
                  <c:v>63.11625293334626</c:v>
                </c:pt>
                <c:pt idx="398">
                  <c:v>64.349482314344286</c:v>
                </c:pt>
                <c:pt idx="399">
                  <c:v>65.532144915094634</c:v>
                </c:pt>
                <c:pt idx="400">
                  <c:v>66.660370200423884</c:v>
                </c:pt>
                <c:pt idx="401">
                  <c:v>67.730454334652222</c:v>
                </c:pt>
                <c:pt idx="402">
                  <c:v>68.738886143114357</c:v>
                </c:pt>
                <c:pt idx="403">
                  <c:v>69.682371745733235</c:v>
                </c:pt>
                <c:pt idx="404">
                  <c:v>70.557857567032869</c:v>
                </c:pt>
                <c:pt idx="405">
                  <c:v>71.362551444567359</c:v>
                </c:pt>
                <c:pt idx="406">
                  <c:v>72.093941579886945</c:v>
                </c:pt>
                <c:pt idx="407">
                  <c:v>72.749813102564062</c:v>
                </c:pt>
                <c:pt idx="408">
                  <c:v>73.328262048074208</c:v>
                </c:pt>
                <c:pt idx="409">
                  <c:v>73.827706584018983</c:v>
                </c:pt>
                <c:pt idx="410">
                  <c:v>74.246895355758042</c:v>
                </c:pt>
                <c:pt idx="411">
                  <c:v>74.584912861402543</c:v>
                </c:pt>
                <c:pt idx="412">
                  <c:v>74.841181806673688</c:v>
                </c:pt>
                <c:pt idx="413">
                  <c:v>75.015462431673797</c:v>
                </c:pt>
                <c:pt idx="414">
                  <c:v>75.107848843449347</c:v>
                </c:pt>
                <c:pt idx="415">
                  <c:v>75.118762429629029</c:v>
                </c:pt>
                <c:pt idx="416">
                  <c:v>75.048942468679229</c:v>
                </c:pt>
                <c:pt idx="417">
                  <c:v>74.899434090728988</c:v>
                </c:pt>
                <c:pt idx="418">
                  <c:v>74.671573778801232</c:v>
                </c:pt>
                <c:pt idx="419">
                  <c:v>74.366972633010008</c:v>
                </c:pt>
                <c:pt idx="420">
                  <c:v>73.987497649263034</c:v>
                </c:pt>
                <c:pt idx="421">
                  <c:v>73.535251288729583</c:v>
                </c:pt>
                <c:pt idx="422">
                  <c:v>73.012549634355821</c:v>
                </c:pt>
                <c:pt idx="423">
                  <c:v>72.421899445682143</c:v>
                </c:pt>
                <c:pt idx="424">
                  <c:v>71.765974432881805</c:v>
                </c:pt>
                <c:pt idx="425">
                  <c:v>71.047591075143472</c:v>
                </c:pt>
                <c:pt idx="426">
                  <c:v>70.269684307208479</c:v>
                </c:pt>
                <c:pt idx="427">
                  <c:v>69.435283391107035</c:v>
                </c:pt>
                <c:pt idx="428">
                  <c:v>68.547488278077054</c:v>
                </c:pt>
                <c:pt idx="429">
                  <c:v>67.60944674856475</c:v>
                </c:pt>
                <c:pt idx="430">
                  <c:v>66.624332596463475</c:v>
                </c:pt>
                <c:pt idx="431">
                  <c:v>65.595325097807404</c:v>
                </c:pt>
                <c:pt idx="432">
                  <c:v>64.525589974538633</c:v>
                </c:pt>
                <c:pt idx="433">
                  <c:v>63.418262031326535</c:v>
                </c:pt>
                <c:pt idx="434">
                  <c:v>62.276429608404236</c:v>
                </c:pt>
                <c:pt idx="435">
                  <c:v>61.103120956716026</c:v>
                </c:pt>
                <c:pt idx="436">
                  <c:v>59.901292604082244</c:v>
                </c:pt>
                <c:pt idx="437">
                  <c:v>58.673819743340232</c:v>
                </c:pt>
                <c:pt idx="438">
                  <c:v>57.42348863625854</c:v>
                </c:pt>
                <c:pt idx="439">
                  <c:v>56.1529909911769</c:v>
                </c:pt>
                <c:pt idx="440">
                  <c:v>54.86492023848399</c:v>
                </c:pt>
                <c:pt idx="441">
                  <c:v>53.561769596848229</c:v>
                </c:pt>
                <c:pt idx="442">
                  <c:v>52.245931795132648</c:v>
                </c:pt>
                <c:pt idx="443">
                  <c:v>50.919700290646745</c:v>
                </c:pt>
                <c:pt idx="444">
                  <c:v>49.585271804218507</c:v>
                </c:pt>
                <c:pt idx="445">
                  <c:v>48.244749976814035</c:v>
                </c:pt>
                <c:pt idx="446">
                  <c:v>46.900149941294501</c:v>
                </c:pt>
                <c:pt idx="447">
                  <c:v>45.55340359647753</c:v>
                </c:pt>
                <c:pt idx="448">
                  <c:v>44.206365368954771</c:v>
                </c:pt>
                <c:pt idx="449">
                  <c:v>42.860818250994917</c:v>
                </c:pt>
                <c:pt idx="450">
                  <c:v>41.518479910123212</c:v>
                </c:pt>
                <c:pt idx="451">
                  <c:v>40.181008677307041</c:v>
                </c:pt>
                <c:pt idx="452">
                  <c:v>38.85000923570751</c:v>
                </c:pt>
                <c:pt idx="453">
                  <c:v>37.527037850219607</c:v>
                </c:pt>
                <c:pt idx="454">
                  <c:v>36.213606998999467</c:v>
                </c:pt>
                <c:pt idx="455">
                  <c:v>34.911189291303806</c:v>
                </c:pt>
                <c:pt idx="456">
                  <c:v>33.621220580648334</c:v>
                </c:pt>
                <c:pt idx="457">
                  <c:v>32.345102207918671</c:v>
                </c:pt>
                <c:pt idx="458">
                  <c:v>31.084202335029683</c:v>
                </c:pt>
                <c:pt idx="459">
                  <c:v>29.8398563554276</c:v>
                </c:pt>
                <c:pt idx="460">
                  <c:v>28.613366392597932</c:v>
                </c:pt>
                <c:pt idx="461">
                  <c:v>27.405999921250398</c:v>
                </c:pt>
                <c:pt idx="462">
                  <c:v>26.218987567525481</c:v>
                </c:pt>
                <c:pt idx="463">
                  <c:v>25.053520163989099</c:v>
                </c:pt>
                <c:pt idx="464">
                  <c:v>23.910745152008815</c:v>
                </c:pt>
                <c:pt idx="465">
                  <c:v>22.791762438064818</c:v>
                </c:pt>
                <c:pt idx="466">
                  <c:v>21.697619821449837</c:v>
                </c:pt>
                <c:pt idx="467">
                  <c:v>20.629308118542596</c:v>
                </c:pt>
                <c:pt idx="468">
                  <c:v>19.587756113364833</c:v>
                </c:pt>
                <c:pt idx="469">
                  <c:v>18.573825465496427</c:v>
                </c:pt>
                <c:pt idx="470">
                  <c:v>17.588305704741391</c:v>
                </c:pt>
                <c:pt idx="471">
                  <c:v>16.631909437389947</c:v>
                </c:pt>
                <c:pt idx="472">
                  <c:v>15.705267881748151</c:v>
                </c:pt>
                <c:pt idx="473">
                  <c:v>14.808926841093459</c:v>
                </c:pt>
                <c:pt idx="474">
                  <c:v>13.943343210692241</c:v>
                </c:pt>
                <c:pt idx="475">
                  <c:v>13.10888210233969</c:v>
                </c:pt>
                <c:pt idx="476">
                  <c:v>12.305814655433002</c:v>
                </c:pt>
                <c:pt idx="477">
                  <c:v>11.534316588250478</c:v>
                </c:pt>
                <c:pt idx="478">
                  <c:v>10.794467527269997</c:v>
                </c:pt>
                <c:pt idx="479">
                  <c:v>10.086251136394768</c:v>
                </c:pt>
                <c:pt idx="480">
                  <c:v>9.4095560522213209</c:v>
                </c:pt>
                <c:pt idx="481">
                  <c:v>8.7641776163148588</c:v>
                </c:pt>
                <c:pt idx="482">
                  <c:v>8.1498203811498833</c:v>
                </c:pt>
                <c:pt idx="483">
                  <c:v>7.5661013531902164</c:v>
                </c:pt>
                <c:pt idx="484">
                  <c:v>7.0125539247417139</c:v>
                </c:pt>
                <c:pt idx="485">
                  <c:v>6.4886324358883085</c:v>
                </c:pt>
                <c:pt idx="486">
                  <c:v>5.9937172991468239</c:v>
                </c:pt>
                <c:pt idx="487">
                  <c:v>5.5271206125324497</c:v>
                </c:pt>
                <c:pt idx="488">
                  <c:v>5.0880921815541988</c:v>
                </c:pt>
                <c:pt idx="489">
                  <c:v>4.6758258672547486</c:v>
                </c:pt>
                <c:pt idx="490">
                  <c:v>4.2894661757303139</c:v>
                </c:pt>
                <c:pt idx="491">
                  <c:v>3.9281150045351421</c:v>
                </c:pt>
                <c:pt idx="492">
                  <c:v>3.5908384628839838</c:v>
                </c:pt>
                <c:pt idx="493">
                  <c:v>3.2766736854794654</c:v>
                </c:pt>
                <c:pt idx="494">
                  <c:v>2.9846355639543627</c:v>
                </c:pt>
                <c:pt idx="495">
                  <c:v>2.7137233251603079</c:v>
                </c:pt>
                <c:pt idx="496">
                  <c:v>2.4629268916730509</c:v>
                </c:pt>
                <c:pt idx="497">
                  <c:v>2.2312329667335278</c:v>
                </c:pt>
                <c:pt idx="498">
                  <c:v>2.017630793216568</c:v>
                </c:pt>
                <c:pt idx="499">
                  <c:v>1.8211175439320684</c:v>
                </c:pt>
                <c:pt idx="500">
                  <c:v>1.6407033084415907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4F1-4AE8-AD59-8DD4FD55CDF4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3.5587901328021871</c:v>
                </c:pt>
                <c:pt idx="1">
                  <c:v>-12.281615844126009</c:v>
                </c:pt>
                <c:pt idx="2">
                  <c:v>13.877978178945796</c:v>
                </c:pt>
                <c:pt idx="3">
                  <c:v>25.0375722020176</c:v>
                </c:pt>
                <c:pt idx="4">
                  <c:v>-1.8028337749105958</c:v>
                </c:pt>
                <c:pt idx="5">
                  <c:v>-3.6432397518392463</c:v>
                </c:pt>
                <c:pt idx="6">
                  <c:v>8.5163542712325579</c:v>
                </c:pt>
                <c:pt idx="7">
                  <c:v>-3.3240517056956378</c:v>
                </c:pt>
                <c:pt idx="8">
                  <c:v>-0.16445768262383353</c:v>
                </c:pt>
                <c:pt idx="9">
                  <c:v>-4.8636595520292758E-3</c:v>
                </c:pt>
                <c:pt idx="10">
                  <c:v>11.154730363519775</c:v>
                </c:pt>
                <c:pt idx="11">
                  <c:v>19.314324386591579</c:v>
                </c:pt>
                <c:pt idx="12">
                  <c:v>-9.5260815903370712</c:v>
                </c:pt>
                <c:pt idx="13">
                  <c:v>12.633512432734733</c:v>
                </c:pt>
                <c:pt idx="14">
                  <c:v>-4.2068935441934627</c:v>
                </c:pt>
                <c:pt idx="15">
                  <c:v>27.952700478878342</c:v>
                </c:pt>
                <c:pt idx="16">
                  <c:v>-9.8877054980498542</c:v>
                </c:pt>
                <c:pt idx="17">
                  <c:v>-25.72811147497805</c:v>
                </c:pt>
                <c:pt idx="18">
                  <c:v>-7.5685174519067004</c:v>
                </c:pt>
                <c:pt idx="19">
                  <c:v>-18.408923428834896</c:v>
                </c:pt>
                <c:pt idx="20">
                  <c:v>-28.249329405763092</c:v>
                </c:pt>
                <c:pt idx="21">
                  <c:v>4.9102646173087123</c:v>
                </c:pt>
                <c:pt idx="22">
                  <c:v>-10.930141359619483</c:v>
                </c:pt>
                <c:pt idx="23">
                  <c:v>-1.7705473365476792</c:v>
                </c:pt>
                <c:pt idx="24">
                  <c:v>15.38904668652367</c:v>
                </c:pt>
                <c:pt idx="25">
                  <c:v>-4.4513592904045254</c:v>
                </c:pt>
                <c:pt idx="26">
                  <c:v>-25.291765267332721</c:v>
                </c:pt>
                <c:pt idx="27">
                  <c:v>-0.13217124426091686</c:v>
                </c:pt>
                <c:pt idx="28">
                  <c:v>3.0274227788108874</c:v>
                </c:pt>
                <c:pt idx="29">
                  <c:v>8.1870168018826917</c:v>
                </c:pt>
                <c:pt idx="30">
                  <c:v>6.3466108249544959</c:v>
                </c:pt>
                <c:pt idx="31">
                  <c:v>24.506204848025845</c:v>
                </c:pt>
                <c:pt idx="32">
                  <c:v>21.66579887109765</c:v>
                </c:pt>
                <c:pt idx="33">
                  <c:v>-6.1746071058305461</c:v>
                </c:pt>
                <c:pt idx="34">
                  <c:v>7.9849869172412582</c:v>
                </c:pt>
                <c:pt idx="35">
                  <c:v>2.1445809403130625</c:v>
                </c:pt>
                <c:pt idx="36">
                  <c:v>-5.6958250366151333</c:v>
                </c:pt>
                <c:pt idx="37">
                  <c:v>10.463768986456216</c:v>
                </c:pt>
                <c:pt idx="38">
                  <c:v>3.6233630095280205</c:v>
                </c:pt>
                <c:pt idx="39">
                  <c:v>-12.217042967400175</c:v>
                </c:pt>
                <c:pt idx="40">
                  <c:v>3.9425510556716286</c:v>
                </c:pt>
                <c:pt idx="41">
                  <c:v>-16.897854921256567</c:v>
                </c:pt>
                <c:pt idx="42">
                  <c:v>4.2617391018152366</c:v>
                </c:pt>
                <c:pt idx="43">
                  <c:v>-14.57866687511296</c:v>
                </c:pt>
                <c:pt idx="44">
                  <c:v>-4.4190728520416105</c:v>
                </c:pt>
                <c:pt idx="45">
                  <c:v>-17.259478828969808</c:v>
                </c:pt>
                <c:pt idx="46">
                  <c:v>4.9001151941019954</c:v>
                </c:pt>
                <c:pt idx="47">
                  <c:v>6.059709217173797</c:v>
                </c:pt>
                <c:pt idx="48">
                  <c:v>17.219303240245598</c:v>
                </c:pt>
                <c:pt idx="49">
                  <c:v>-8.6211027366826052</c:v>
                </c:pt>
                <c:pt idx="50">
                  <c:v>-1.4615087136112654</c:v>
                </c:pt>
                <c:pt idx="51">
                  <c:v>4.6980853094605228</c:v>
                </c:pt>
                <c:pt idx="52">
                  <c:v>8.8576793325323013</c:v>
                </c:pt>
                <c:pt idx="53">
                  <c:v>-8.9827266443959353</c:v>
                </c:pt>
                <c:pt idx="54">
                  <c:v>-6.8231326213241941</c:v>
                </c:pt>
                <c:pt idx="55">
                  <c:v>-7.6635385982524893</c:v>
                </c:pt>
                <c:pt idx="56">
                  <c:v>-6.5039445751812943</c:v>
                </c:pt>
                <c:pt idx="57">
                  <c:v>-4.3443505521097308</c:v>
                </c:pt>
                <c:pt idx="58">
                  <c:v>-18.1847565290383</c:v>
                </c:pt>
                <c:pt idx="59">
                  <c:v>-3.0251625059670699</c:v>
                </c:pt>
                <c:pt idx="60">
                  <c:v>17.134431517103849</c:v>
                </c:pt>
                <c:pt idx="61">
                  <c:v>-9.7059744598257076</c:v>
                </c:pt>
                <c:pt idx="62">
                  <c:v>-1.5463804367559832</c:v>
                </c:pt>
                <c:pt idx="63">
                  <c:v>-0.38678641368780775</c:v>
                </c:pt>
                <c:pt idx="64">
                  <c:v>3.7728076093791691</c:v>
                </c:pt>
                <c:pt idx="65">
                  <c:v>11.932401632443655</c:v>
                </c:pt>
                <c:pt idx="66">
                  <c:v>5.0919956555043955</c:v>
                </c:pt>
                <c:pt idx="67">
                  <c:v>-8.7484103214404723</c:v>
                </c:pt>
                <c:pt idx="68">
                  <c:v>4.411183701606288</c:v>
                </c:pt>
                <c:pt idx="69">
                  <c:v>12.570777724640129</c:v>
                </c:pt>
                <c:pt idx="70">
                  <c:v>-6.2696282523440701</c:v>
                </c:pt>
                <c:pt idx="71">
                  <c:v>9.8899657706443769</c:v>
                </c:pt>
                <c:pt idx="72">
                  <c:v>4.9559793592486738E-2</c:v>
                </c:pt>
                <c:pt idx="73">
                  <c:v>30.209153816481308</c:v>
                </c:pt>
                <c:pt idx="74">
                  <c:v>-14.631252160716745</c:v>
                </c:pt>
                <c:pt idx="75">
                  <c:v>19.528341861957855</c:v>
                </c:pt>
                <c:pt idx="76">
                  <c:v>-16.312064115551859</c:v>
                </c:pt>
                <c:pt idx="77">
                  <c:v>18.847529906670243</c:v>
                </c:pt>
                <c:pt idx="78">
                  <c:v>6.0071239285043001</c:v>
                </c:pt>
                <c:pt idx="79">
                  <c:v>14.166717949778658</c:v>
                </c:pt>
                <c:pt idx="80">
                  <c:v>-3.6736880297517271</c:v>
                </c:pt>
                <c:pt idx="81">
                  <c:v>-0.51409401043553093</c:v>
                </c:pt>
                <c:pt idx="82">
                  <c:v>2.6455000072322621</c:v>
                </c:pt>
                <c:pt idx="83">
                  <c:v>-15.194905977446558</c:v>
                </c:pt>
                <c:pt idx="84">
                  <c:v>-3.0353119654575864</c:v>
                </c:pt>
                <c:pt idx="85">
                  <c:v>-1.8757179581844901</c:v>
                </c:pt>
                <c:pt idx="86">
                  <c:v>-11.716123957564349</c:v>
                </c:pt>
                <c:pt idx="87">
                  <c:v>7.443470033699839</c:v>
                </c:pt>
                <c:pt idx="88">
                  <c:v>-0.3969359881518309</c:v>
                </c:pt>
                <c:pt idx="89">
                  <c:v>8.7626579716698458</c:v>
                </c:pt>
                <c:pt idx="90">
                  <c:v>5.9222519059631082</c:v>
                </c:pt>
                <c:pt idx="91">
                  <c:v>5.081845804810138</c:v>
                </c:pt>
                <c:pt idx="92">
                  <c:v>-28.758560345403261</c:v>
                </c:pt>
                <c:pt idx="93">
                  <c:v>0.40103343669618796</c:v>
                </c:pt>
                <c:pt idx="94">
                  <c:v>-1.4393728742923257</c:v>
                </c:pt>
                <c:pt idx="95">
                  <c:v>-5.2797793128933428</c:v>
                </c:pt>
                <c:pt idx="96">
                  <c:v>-2.120185925874964</c:v>
                </c:pt>
                <c:pt idx="97">
                  <c:v>3.0394072236153566</c:v>
                </c:pt>
                <c:pt idx="98">
                  <c:v>5.1990000506002865</c:v>
                </c:pt>
                <c:pt idx="99">
                  <c:v>7.3585924411056487</c:v>
                </c:pt>
                <c:pt idx="100">
                  <c:v>-0.48181575722467712</c:v>
                </c:pt>
                <c:pt idx="101">
                  <c:v>6.6777752526255201</c:v>
                </c:pt>
                <c:pt idx="102">
                  <c:v>-6.1626347988714043</c:v>
                </c:pt>
                <c:pt idx="103">
                  <c:v>-1.0030462684050185</c:v>
                </c:pt>
                <c:pt idx="104">
                  <c:v>8.1565403735759858</c:v>
                </c:pt>
                <c:pt idx="105">
                  <c:v>17.316124508672939</c:v>
                </c:pt>
                <c:pt idx="106">
                  <c:v>-1.5242946732449238</c:v>
                </c:pt>
                <c:pt idx="107">
                  <c:v>4.6352817701078894</c:v>
                </c:pt>
                <c:pt idx="108">
                  <c:v>-2.2051475375393768</c:v>
                </c:pt>
                <c:pt idx="109">
                  <c:v>-10.04558438086084</c:v>
                </c:pt>
                <c:pt idx="110">
                  <c:v>3.1139689337782346</c:v>
                </c:pt>
                <c:pt idx="111">
                  <c:v>6.2735094360272843</c:v>
                </c:pt>
                <c:pt idx="112">
                  <c:v>2.433033313532206</c:v>
                </c:pt>
                <c:pt idx="113">
                  <c:v>14.592535690109383</c:v>
                </c:pt>
                <c:pt idx="114">
                  <c:v>-7.2479896495599947</c:v>
                </c:pt>
                <c:pt idx="115">
                  <c:v>-21.088550600222483</c:v>
                </c:pt>
                <c:pt idx="116">
                  <c:v>-12.929157154961132</c:v>
                </c:pt>
                <c:pt idx="117">
                  <c:v>6.230178081257125</c:v>
                </c:pt>
                <c:pt idx="118">
                  <c:v>-3.610560735367903</c:v>
                </c:pt>
                <c:pt idx="119">
                  <c:v>-0.45139344963053984</c:v>
                </c:pt>
                <c:pt idx="120">
                  <c:v>-14.292344829899427</c:v>
                </c:pt>
                <c:pt idx="121">
                  <c:v>-3.1334456800542934</c:v>
                </c:pt>
                <c:pt idx="122">
                  <c:v>-7.9747341737858131</c:v>
                </c:pt>
                <c:pt idx="123">
                  <c:v>4.1837425513907167</c:v>
                </c:pt>
                <c:pt idx="124">
                  <c:v>-6.6580735015760455</c:v>
                </c:pt>
                <c:pt idx="125">
                  <c:v>-14.500253433467533</c:v>
                </c:pt>
                <c:pt idx="126">
                  <c:v>-5.3428840931764841</c:v>
                </c:pt>
                <c:pt idx="127">
                  <c:v>-19.186071178882845</c:v>
                </c:pt>
                <c:pt idx="128">
                  <c:v>27.970057142606361</c:v>
                </c:pt>
                <c:pt idx="129">
                  <c:v>-21.874653967420223</c:v>
                </c:pt>
                <c:pt idx="130">
                  <c:v>-14.720390876457454</c:v>
                </c:pt>
                <c:pt idx="131">
                  <c:v>10.432622935997941</c:v>
                </c:pt>
                <c:pt idx="132">
                  <c:v>4.5841204941439582</c:v>
                </c:pt>
                <c:pt idx="133">
                  <c:v>-19.266215934872069</c:v>
                </c:pt>
                <c:pt idx="134">
                  <c:v>6.8812369476365136</c:v>
                </c:pt>
                <c:pt idx="135">
                  <c:v>-0.97396576116595901</c:v>
                </c:pt>
                <c:pt idx="136">
                  <c:v>-5.8323474855743589</c:v>
                </c:pt>
                <c:pt idx="137">
                  <c:v>-3.6945216347515153</c:v>
                </c:pt>
                <c:pt idx="138">
                  <c:v>-4.5612042542732487</c:v>
                </c:pt>
                <c:pt idx="139">
                  <c:v>1.5667721050833381</c:v>
                </c:pt>
                <c:pt idx="140">
                  <c:v>2.6884432917177663</c:v>
                </c:pt>
                <c:pt idx="141">
                  <c:v>-9.1973027551398854</c:v>
                </c:pt>
                <c:pt idx="142">
                  <c:v>-8.0917434843131595</c:v>
                </c:pt>
                <c:pt idx="143">
                  <c:v>-0.99634030748723679</c:v>
                </c:pt>
                <c:pt idx="144">
                  <c:v>-0.91275815860027465</c:v>
                </c:pt>
                <c:pt idx="145">
                  <c:v>-9.8428858857766386</c:v>
                </c:pt>
                <c:pt idx="146">
                  <c:v>-7.7888572795525359</c:v>
                </c:pt>
                <c:pt idx="147">
                  <c:v>-11.753072494133752</c:v>
                </c:pt>
                <c:pt idx="148">
                  <c:v>-0.73821956957060264</c:v>
                </c:pt>
                <c:pt idx="149">
                  <c:v>-25.747295713191708</c:v>
                </c:pt>
                <c:pt idx="150">
                  <c:v>7.2163720500909054</c:v>
                </c:pt>
                <c:pt idx="151">
                  <c:v>21.149107295273627</c:v>
                </c:pt>
                <c:pt idx="152">
                  <c:v>2.0468661610943784</c:v>
                </c:pt>
                <c:pt idx="153">
                  <c:v>10.905221374132378</c:v>
                </c:pt>
                <c:pt idx="154">
                  <c:v>23.719348873708718</c:v>
                </c:pt>
                <c:pt idx="155">
                  <c:v>11.484017593657134</c:v>
                </c:pt>
                <c:pt idx="156">
                  <c:v>3.1935829590934417</c:v>
                </c:pt>
                <c:pt idx="157">
                  <c:v>3.8419846426949364</c:v>
                </c:pt>
                <c:pt idx="158">
                  <c:v>-4.5772509063966105</c:v>
                </c:pt>
                <c:pt idx="159">
                  <c:v>13.928997301152254</c:v>
                </c:pt>
                <c:pt idx="160">
                  <c:v>-4.6465418161551195</c:v>
                </c:pt>
                <c:pt idx="161">
                  <c:v>10.688487900648559</c:v>
                </c:pt>
                <c:pt idx="162">
                  <c:v>14.92609526657454</c:v>
                </c:pt>
                <c:pt idx="163">
                  <c:v>20.057973318452706</c:v>
                </c:pt>
                <c:pt idx="164">
                  <c:v>40.075536921343016</c:v>
                </c:pt>
                <c:pt idx="165">
                  <c:v>6.9699661337396961</c:v>
                </c:pt>
                <c:pt idx="166">
                  <c:v>33.732254864202048</c:v>
                </c:pt>
                <c:pt idx="167">
                  <c:v>8.353264157880087</c:v>
                </c:pt>
                <c:pt idx="168">
                  <c:v>29.823779254232051</c:v>
                </c:pt>
                <c:pt idx="169">
                  <c:v>9.1345693635077367</c:v>
                </c:pt>
                <c:pt idx="170">
                  <c:v>-15.723551073354219</c:v>
                </c:pt>
                <c:pt idx="171">
                  <c:v>15.240338958953643</c:v>
                </c:pt>
                <c:pt idx="172">
                  <c:v>10.01732694057841</c:v>
                </c:pt>
                <c:pt idx="173">
                  <c:v>14.598723614646573</c:v>
                </c:pt>
                <c:pt idx="174">
                  <c:v>13.976114995180108</c:v>
                </c:pt>
                <c:pt idx="175">
                  <c:v>15.141407878921342</c:v>
                </c:pt>
                <c:pt idx="176">
                  <c:v>13.086867204598327</c:v>
                </c:pt>
                <c:pt idx="177">
                  <c:v>29.805143715067793</c:v>
                </c:pt>
                <c:pt idx="178">
                  <c:v>9.2892905556511423</c:v>
                </c:pt>
                <c:pt idx="179">
                  <c:v>11.532767687200149</c:v>
                </c:pt>
                <c:pt idx="180">
                  <c:v>27.529433304062181</c:v>
                </c:pt>
                <c:pt idx="181">
                  <c:v>43.273521821562312</c:v>
                </c:pt>
                <c:pt idx="182">
                  <c:v>9.7596084286716263</c:v>
                </c:pt>
                <c:pt idx="183">
                  <c:v>28.982560680127364</c:v>
                </c:pt>
                <c:pt idx="184">
                  <c:v>24.937478116708846</c:v>
                </c:pt>
                <c:pt idx="185">
                  <c:v>-0.38037856156294936</c:v>
                </c:pt>
                <c:pt idx="186">
                  <c:v>27.02433329673508</c:v>
                </c:pt>
                <c:pt idx="187">
                  <c:v>10.146953299936001</c:v>
                </c:pt>
                <c:pt idx="188">
                  <c:v>30.982730322531623</c:v>
                </c:pt>
                <c:pt idx="189">
                  <c:v>24.526735652336228</c:v>
                </c:pt>
                <c:pt idx="190">
                  <c:v>38.773780881476725</c:v>
                </c:pt>
                <c:pt idx="191">
                  <c:v>7.7183447279709725</c:v>
                </c:pt>
                <c:pt idx="192">
                  <c:v>19.354513147457908</c:v>
                </c:pt>
                <c:pt idx="193">
                  <c:v>36.675937144777777</c:v>
                </c:pt>
                <c:pt idx="194">
                  <c:v>26.675812611078896</c:v>
                </c:pt>
                <c:pt idx="195">
                  <c:v>32.346886286435137</c:v>
                </c:pt>
                <c:pt idx="196">
                  <c:v>34.681491577369741</c:v>
                </c:pt>
                <c:pt idx="197">
                  <c:v>8.6716174447959986</c:v>
                </c:pt>
                <c:pt idx="198">
                  <c:v>8.3090129272351589</c:v>
                </c:pt>
                <c:pt idx="199">
                  <c:v>24.585329088261943</c:v>
                </c:pt>
                <c:pt idx="200">
                  <c:v>26.492299292276641</c:v>
                </c:pt>
                <c:pt idx="201">
                  <c:v>-11.978042260467419</c:v>
                </c:pt>
                <c:pt idx="202">
                  <c:v>34.166895154376959</c:v>
                </c:pt>
                <c:pt idx="203">
                  <c:v>7.9205494473677334</c:v>
                </c:pt>
                <c:pt idx="204">
                  <c:v>12.277528091956242</c:v>
                </c:pt>
                <c:pt idx="205">
                  <c:v>7.2339579005274572</c:v>
                </c:pt>
                <c:pt idx="206">
                  <c:v>40.787856883611141</c:v>
                </c:pt>
                <c:pt idx="207">
                  <c:v>16.939521959733781</c:v>
                </c:pt>
                <c:pt idx="208">
                  <c:v>1.6919254794102017</c:v>
                </c:pt>
                <c:pt idx="209">
                  <c:v>59.051112859742091</c:v>
                </c:pt>
                <c:pt idx="210">
                  <c:v>-7.9734068832875664</c:v>
                </c:pt>
                <c:pt idx="211">
                  <c:v>20.631713746615276</c:v>
                </c:pt>
                <c:pt idx="212">
                  <c:v>31.884011257193094</c:v>
                </c:pt>
                <c:pt idx="213">
                  <c:v>1.8055286885910959</c:v>
                </c:pt>
                <c:pt idx="214">
                  <c:v>35.423091694506979</c:v>
                </c:pt>
                <c:pt idx="215">
                  <c:v>13.768535169980964</c:v>
                </c:pt>
                <c:pt idx="216">
                  <c:v>21.878873004402294</c:v>
                </c:pt>
                <c:pt idx="217">
                  <c:v>-46.203595707463876</c:v>
                </c:pt>
                <c:pt idx="218">
                  <c:v>-35.43124976481198</c:v>
                </c:pt>
                <c:pt idx="219">
                  <c:v>10.248816984308917</c:v>
                </c:pt>
                <c:pt idx="220">
                  <c:v>44.894680812787158</c:v>
                </c:pt>
                <c:pt idx="221">
                  <c:v>39.569393193834969</c:v>
                </c:pt>
                <c:pt idx="222">
                  <c:v>14.340704635449129</c:v>
                </c:pt>
                <c:pt idx="223">
                  <c:v>13.280707409195657</c:v>
                </c:pt>
                <c:pt idx="224">
                  <c:v>-4.5346013821118731</c:v>
                </c:pt>
                <c:pt idx="225">
                  <c:v>-27.025833656446252</c:v>
                </c:pt>
                <c:pt idx="226">
                  <c:v>42.889202887057877</c:v>
                </c:pt>
                <c:pt idx="227">
                  <c:v>58.294850337542925</c:v>
                </c:pt>
                <c:pt idx="228">
                  <c:v>41.27688487874093</c:v>
                </c:pt>
                <c:pt idx="229">
                  <c:v>19.92174733721231</c:v>
                </c:pt>
                <c:pt idx="230">
                  <c:v>24.3157284927712</c:v>
                </c:pt>
                <c:pt idx="231">
                  <c:v>20.544118592821292</c:v>
                </c:pt>
                <c:pt idx="232">
                  <c:v>27.690331329396372</c:v>
                </c:pt>
                <c:pt idx="233">
                  <c:v>40.835013239875479</c:v>
                </c:pt>
                <c:pt idx="234">
                  <c:v>56.05515006879034</c:v>
                </c:pt>
                <c:pt idx="235">
                  <c:v>72.423182067642983</c:v>
                </c:pt>
                <c:pt idx="236">
                  <c:v>10.006140500457946</c:v>
                </c:pt>
                <c:pt idx="237">
                  <c:v>15.864817752981935</c:v>
                </c:pt>
                <c:pt idx="238">
                  <c:v>7.052983401011943</c:v>
                </c:pt>
                <c:pt idx="239">
                  <c:v>29.616658366920205</c:v>
                </c:pt>
                <c:pt idx="240">
                  <c:v>45.593458872949441</c:v>
                </c:pt>
                <c:pt idx="241">
                  <c:v>-6.9879787228288706</c:v>
                </c:pt>
                <c:pt idx="242">
                  <c:v>53.891518048024523</c:v>
                </c:pt>
                <c:pt idx="243">
                  <c:v>15.24127409473931</c:v>
                </c:pt>
                <c:pt idx="244">
                  <c:v>58.060491427085935</c:v>
                </c:pt>
                <c:pt idx="245">
                  <c:v>31.338088677521114</c:v>
                </c:pt>
                <c:pt idx="246">
                  <c:v>38.052660396665829</c:v>
                </c:pt>
                <c:pt idx="247">
                  <c:v>10.172559250241761</c:v>
                </c:pt>
                <c:pt idx="248">
                  <c:v>36.656102329492114</c:v>
                </c:pt>
                <c:pt idx="249">
                  <c:v>-48.548099228628303</c:v>
                </c:pt>
                <c:pt idx="250">
                  <c:v>14.499309808516728</c:v>
                </c:pt>
                <c:pt idx="251">
                  <c:v>9.728994276185972</c:v>
                </c:pt>
                <c:pt idx="252">
                  <c:v>30.063602541393038</c:v>
                </c:pt>
                <c:pt idx="253">
                  <c:v>-43.581460161950872</c:v>
                </c:pt>
                <c:pt idx="254">
                  <c:v>25.702830141247318</c:v>
                </c:pt>
                <c:pt idx="255">
                  <c:v>19.820054042928518</c:v>
                </c:pt>
                <c:pt idx="256">
                  <c:v>-22.330651353900066</c:v>
                </c:pt>
                <c:pt idx="257">
                  <c:v>17.146454316945096</c:v>
                </c:pt>
                <c:pt idx="258">
                  <c:v>36.144792258589575</c:v>
                </c:pt>
                <c:pt idx="259">
                  <c:v>16.556556324197345</c:v>
                </c:pt>
                <c:pt idx="260">
                  <c:v>38.273802288834929</c:v>
                </c:pt>
                <c:pt idx="261">
                  <c:v>-1.8104820424041463</c:v>
                </c:pt>
                <c:pt idx="262">
                  <c:v>26.198658000102</c:v>
                </c:pt>
                <c:pt idx="263">
                  <c:v>-7.8008717434312871</c:v>
                </c:pt>
                <c:pt idx="264">
                  <c:v>-13.907294564076381</c:v>
                </c:pt>
                <c:pt idx="265">
                  <c:v>27.78587959056108</c:v>
                </c:pt>
                <c:pt idx="266">
                  <c:v>-29.809391534636518</c:v>
                </c:pt>
                <c:pt idx="267">
                  <c:v>19.224974733986073</c:v>
                </c:pt>
                <c:pt idx="268">
                  <c:v>-15.186260798893898</c:v>
                </c:pt>
                <c:pt idx="269">
                  <c:v>11.888785209948367</c:v>
                </c:pt>
                <c:pt idx="270">
                  <c:v>-5.6105483070612934</c:v>
                </c:pt>
                <c:pt idx="271">
                  <c:v>22.26275448307473</c:v>
                </c:pt>
                <c:pt idx="272">
                  <c:v>17.463497610126325</c:v>
                </c:pt>
                <c:pt idx="273">
                  <c:v>40.954278288482953</c:v>
                </c:pt>
                <c:pt idx="274">
                  <c:v>18.70539111725256</c:v>
                </c:pt>
                <c:pt idx="275">
                  <c:v>31.694638619631405</c:v>
                </c:pt>
                <c:pt idx="276">
                  <c:v>10.907056616894323</c:v>
                </c:pt>
                <c:pt idx="277">
                  <c:v>51.334564040094335</c:v>
                </c:pt>
                <c:pt idx="278">
                  <c:v>70.975547615948216</c:v>
                </c:pt>
                <c:pt idx="279">
                  <c:v>30.834392417200078</c:v>
                </c:pt>
                <c:pt idx="280">
                  <c:v>18.920969545099325</c:v>
                </c:pt>
                <c:pt idx="281">
                  <c:v>4.2500922233181484</c:v>
                </c:pt>
                <c:pt idx="282">
                  <c:v>21.840951346354117</c:v>
                </c:pt>
                <c:pt idx="283">
                  <c:v>7.716541064690432</c:v>
                </c:pt>
                <c:pt idx="284">
                  <c:v>24.903084331983266</c:v>
                </c:pt>
                <c:pt idx="285">
                  <c:v>26.429467517916073</c:v>
                </c:pt>
                <c:pt idx="286">
                  <c:v>32.326692237957396</c:v>
                </c:pt>
                <c:pt idx="287">
                  <c:v>53.627351502837605</c:v>
                </c:pt>
                <c:pt idx="288">
                  <c:v>48.36513618063028</c:v>
                </c:pt>
                <c:pt idx="289">
                  <c:v>18.574376626137585</c:v>
                </c:pt>
                <c:pt idx="290">
                  <c:v>15.289623196763507</c:v>
                </c:pt>
                <c:pt idx="291">
                  <c:v>50.545268269261385</c:v>
                </c:pt>
                <c:pt idx="292">
                  <c:v>47.37521132202744</c:v>
                </c:pt>
                <c:pt idx="293">
                  <c:v>38.812567673419423</c:v>
                </c:pt>
                <c:pt idx="294">
                  <c:v>32.889420584084327</c:v>
                </c:pt>
                <c:pt idx="295">
                  <c:v>46.636615652441137</c:v>
                </c:pt>
                <c:pt idx="296">
                  <c:v>25.08359576495819</c:v>
                </c:pt>
                <c:pt idx="297">
                  <c:v>24.258274310523749</c:v>
                </c:pt>
                <c:pt idx="298">
                  <c:v>25.186943931139311</c:v>
                </c:pt>
                <c:pt idx="299">
                  <c:v>23.894217756325791</c:v>
                </c:pt>
                <c:pt idx="300">
                  <c:v>12.40299985023611</c:v>
                </c:pt>
                <c:pt idx="301">
                  <c:v>19.734481480490921</c:v>
                </c:pt>
                <c:pt idx="302">
                  <c:v>12.908159786537928</c:v>
                </c:pt>
                <c:pt idx="303">
                  <c:v>31.941875471942335</c:v>
                </c:pt>
                <c:pt idx="304">
                  <c:v>38.851866257929316</c:v>
                </c:pt>
                <c:pt idx="305">
                  <c:v>36.652833002857172</c:v>
                </c:pt>
                <c:pt idx="306">
                  <c:v>20.358015602441796</c:v>
                </c:pt>
                <c:pt idx="307">
                  <c:v>34.979276027253881</c:v>
                </c:pt>
                <c:pt idx="308">
                  <c:v>43.527186116852775</c:v>
                </c:pt>
                <c:pt idx="309">
                  <c:v>19.011118024342537</c:v>
                </c:pt>
                <c:pt idx="310">
                  <c:v>20.439335482791076</c:v>
                </c:pt>
                <c:pt idx="311">
                  <c:v>28.819084338582737</c:v>
                </c:pt>
                <c:pt idx="312">
                  <c:v>51.156681060400935</c:v>
                </c:pt>
                <c:pt idx="313">
                  <c:v>24.457598181350232</c:v>
                </c:pt>
                <c:pt idx="314">
                  <c:v>15.726545862136428</c:v>
                </c:pt>
                <c:pt idx="315">
                  <c:v>30.967548972625124</c:v>
                </c:pt>
                <c:pt idx="316">
                  <c:v>50.184019275985165</c:v>
                </c:pt>
                <c:pt idx="317">
                  <c:v>30.378822463254121</c:v>
                </c:pt>
                <c:pt idx="318">
                  <c:v>31.554339926592718</c:v>
                </c:pt>
                <c:pt idx="319">
                  <c:v>24.712525277375772</c:v>
                </c:pt>
                <c:pt idx="320">
                  <c:v>17.85495571172093</c:v>
                </c:pt>
                <c:pt idx="321">
                  <c:v>10.982878402630689</c:v>
                </c:pt>
                <c:pt idx="322">
                  <c:v>45.097252156328175</c:v>
                </c:pt>
                <c:pt idx="323">
                  <c:v>24.198784612591414</c:v>
                </c:pt>
                <c:pt idx="324">
                  <c:v>30.287965296904382</c:v>
                </c:pt>
                <c:pt idx="325">
                  <c:v>11.365094848080835</c:v>
                </c:pt>
                <c:pt idx="326">
                  <c:v>39.430310750621935</c:v>
                </c:pt>
                <c:pt idx="327">
                  <c:v>3.483609898344258</c:v>
                </c:pt>
                <c:pt idx="328">
                  <c:v>25.524868306438897</c:v>
                </c:pt>
                <c:pt idx="329">
                  <c:v>-2.4461417252678781</c:v>
                </c:pt>
                <c:pt idx="330">
                  <c:v>9.5702632868867461</c:v>
                </c:pt>
                <c:pt idx="331">
                  <c:v>20.573690909869992</c:v>
                </c:pt>
                <c:pt idx="332">
                  <c:v>9.5636839362605865</c:v>
                </c:pt>
                <c:pt idx="333">
                  <c:v>-1.4602700101907731</c:v>
                </c:pt>
                <c:pt idx="334">
                  <c:v>16.501269792779009</c:v>
                </c:pt>
                <c:pt idx="335">
                  <c:v>11.447704272618981</c:v>
                </c:pt>
                <c:pt idx="336">
                  <c:v>32.378400665875887</c:v>
                </c:pt>
                <c:pt idx="337">
                  <c:v>-2.7073022407307707</c:v>
                </c:pt>
                <c:pt idx="338">
                  <c:v>35.189910391761757</c:v>
                </c:pt>
                <c:pt idx="339">
                  <c:v>-25.930666672641127</c:v>
                </c:pt>
                <c:pt idx="340">
                  <c:v>13.930244596345378</c:v>
                </c:pt>
                <c:pt idx="341">
                  <c:v>-10.228091607369135</c:v>
                </c:pt>
                <c:pt idx="342">
                  <c:v>0.59357760679382832</c:v>
                </c:pt>
                <c:pt idx="343">
                  <c:v>5.3944960681138818</c:v>
                </c:pt>
                <c:pt idx="344">
                  <c:v>-2.826099435796924</c:v>
                </c:pt>
                <c:pt idx="345">
                  <c:v>0.93102270356096462</c:v>
                </c:pt>
                <c:pt idx="346">
                  <c:v>-29.334909315712601</c:v>
                </c:pt>
                <c:pt idx="347">
                  <c:v>-19.624668969017968</c:v>
                </c:pt>
                <c:pt idx="348">
                  <c:v>1.0609703613330685</c:v>
                </c:pt>
                <c:pt idx="349">
                  <c:v>-24.278762756258146</c:v>
                </c:pt>
                <c:pt idx="350">
                  <c:v>-5.6446357927095878</c:v>
                </c:pt>
                <c:pt idx="351">
                  <c:v>2.9625899651721355</c:v>
                </c:pt>
                <c:pt idx="352">
                  <c:v>8.5421619121021806</c:v>
                </c:pt>
                <c:pt idx="353">
                  <c:v>-22.906661044994685</c:v>
                </c:pt>
                <c:pt idx="354">
                  <c:v>-13.384605265827849</c:v>
                </c:pt>
                <c:pt idx="355">
                  <c:v>-22.892378711052224</c:v>
                </c:pt>
                <c:pt idx="356">
                  <c:v>-6.4306667823271919</c:v>
                </c:pt>
                <c:pt idx="357">
                  <c:v>-17.000127624067368</c:v>
                </c:pt>
                <c:pt idx="358">
                  <c:v>-21.601386849919187</c:v>
                </c:pt>
                <c:pt idx="359">
                  <c:v>-4.2350316655168836</c:v>
                </c:pt>
                <c:pt idx="360">
                  <c:v>-9.9016043690767521</c:v>
                </c:pt>
                <c:pt idx="361">
                  <c:v>-11.601595222775803</c:v>
                </c:pt>
                <c:pt idx="362">
                  <c:v>-4.3354347005741261</c:v>
                </c:pt>
                <c:pt idx="363">
                  <c:v>-14.103485132020655</c:v>
                </c:pt>
                <c:pt idx="364">
                  <c:v>-22.906031776464499</c:v>
                </c:pt>
                <c:pt idx="365">
                  <c:v>-6.7432733777144023</c:v>
                </c:pt>
                <c:pt idx="366">
                  <c:v>-25.615312265338414</c:v>
                </c:pt>
                <c:pt idx="367">
                  <c:v>-28.522144085119532</c:v>
                </c:pt>
                <c:pt idx="368">
                  <c:v>-32.463647257390846</c:v>
                </c:pt>
                <c:pt idx="369">
                  <c:v>-28.439572277702077</c:v>
                </c:pt>
                <c:pt idx="370">
                  <c:v>-31.449530989155399</c:v>
                </c:pt>
                <c:pt idx="371">
                  <c:v>-15.492985969439928</c:v>
                </c:pt>
                <c:pt idx="372">
                  <c:v>-8.5692401876866278</c:v>
                </c:pt>
                <c:pt idx="373">
                  <c:v>0.32257290353739876</c:v>
                </c:pt>
                <c:pt idx="374">
                  <c:v>-29.816501332133729</c:v>
                </c:pt>
                <c:pt idx="375">
                  <c:v>-22.985230202181832</c:v>
                </c:pt>
                <c:pt idx="376">
                  <c:v>3.8178138594208377</c:v>
                </c:pt>
                <c:pt idx="377">
                  <c:v>-7.4057403117975653</c:v>
                </c:pt>
                <c:pt idx="378">
                  <c:v>-7.6540575402540441</c:v>
                </c:pt>
                <c:pt idx="379">
                  <c:v>-24.925092734914145</c:v>
                </c:pt>
                <c:pt idx="380">
                  <c:v>-15.216588968284697</c:v>
                </c:pt>
                <c:pt idx="381">
                  <c:v>-9.5260773551843769</c:v>
                </c:pt>
                <c:pt idx="382">
                  <c:v>-36.850878859551031</c:v>
                </c:pt>
                <c:pt idx="383">
                  <c:v>-26.188108137306244</c:v>
                </c:pt>
                <c:pt idx="384">
                  <c:v>-29.534679500135042</c:v>
                </c:pt>
                <c:pt idx="385">
                  <c:v>-38.88731505930248</c:v>
                </c:pt>
                <c:pt idx="386">
                  <c:v>-24.242555080611766</c:v>
                </c:pt>
                <c:pt idx="387">
                  <c:v>-21.596770551761978</c:v>
                </c:pt>
                <c:pt idx="388">
                  <c:v>-18.946177932128847</c:v>
                </c:pt>
                <c:pt idx="389">
                  <c:v>-23.286856022872449</c:v>
                </c:pt>
                <c:pt idx="390">
                  <c:v>-26.614764862822661</c:v>
                </c:pt>
                <c:pt idx="391">
                  <c:v>-18.925766523327617</c:v>
                </c:pt>
                <c:pt idx="392">
                  <c:v>-6.2156476438001533</c:v>
                </c:pt>
                <c:pt idx="393">
                  <c:v>-24.480143519581695</c:v>
                </c:pt>
                <c:pt idx="394">
                  <c:v>-24.714963525563292</c:v>
                </c:pt>
                <c:pt idx="395">
                  <c:v>-30.915817633286601</c:v>
                </c:pt>
                <c:pt idx="396">
                  <c:v>-21.078443756526461</c:v>
                </c:pt>
                <c:pt idx="397">
                  <c:v>3.8013643589340234</c:v>
                </c:pt>
                <c:pt idx="398">
                  <c:v>-5.2722709989921981</c:v>
                </c:pt>
                <c:pt idx="399">
                  <c:v>-25.295339576670742</c:v>
                </c:pt>
                <c:pt idx="400">
                  <c:v>-25.263970838928188</c:v>
                </c:pt>
                <c:pt idx="401">
                  <c:v>-15.174460950085177</c:v>
                </c:pt>
                <c:pt idx="402">
                  <c:v>-18.023298735475507</c:v>
                </c:pt>
                <c:pt idx="403">
                  <c:v>-4.8071903150225808</c:v>
                </c:pt>
                <c:pt idx="404">
                  <c:v>-26.52308211325041</c:v>
                </c:pt>
                <c:pt idx="405">
                  <c:v>-29.168181967713096</c:v>
                </c:pt>
                <c:pt idx="406">
                  <c:v>-22.739978079960878</c:v>
                </c:pt>
                <c:pt idx="407">
                  <c:v>-1.2362555795666452</c:v>
                </c:pt>
                <c:pt idx="408">
                  <c:v>-17.655110502004987</c:v>
                </c:pt>
                <c:pt idx="409">
                  <c:v>-2.9949610148779584</c:v>
                </c:pt>
                <c:pt idx="410">
                  <c:v>-3.2545557635452127</c:v>
                </c:pt>
                <c:pt idx="411">
                  <c:v>1.5670207538820904</c:v>
                </c:pt>
                <c:pt idx="412">
                  <c:v>-15.529654168317251</c:v>
                </c:pt>
                <c:pt idx="413">
                  <c:v>-13.544340770246009</c:v>
                </c:pt>
                <c:pt idx="414">
                  <c:v>-7.4771331589497549</c:v>
                </c:pt>
                <c:pt idx="415">
                  <c:v>-14.328452722057634</c:v>
                </c:pt>
                <c:pt idx="416">
                  <c:v>-26.099038738036029</c:v>
                </c:pt>
                <c:pt idx="417">
                  <c:v>-21.789936337013984</c:v>
                </c:pt>
                <c:pt idx="418">
                  <c:v>0.5975179979855767</c:v>
                </c:pt>
                <c:pt idx="419">
                  <c:v>-0.93828683315139472</c:v>
                </c:pt>
                <c:pt idx="420">
                  <c:v>-25.399217826333071</c:v>
                </c:pt>
                <c:pt idx="421">
                  <c:v>-16.787377442727816</c:v>
                </c:pt>
                <c:pt idx="422">
                  <c:v>-24.10508176528225</c:v>
                </c:pt>
                <c:pt idx="423">
                  <c:v>-7.3548375535367683</c:v>
                </c:pt>
                <c:pt idx="424">
                  <c:v>-18.539318517664626</c:v>
                </c:pt>
                <c:pt idx="425">
                  <c:v>-20.661341136854489</c:v>
                </c:pt>
                <c:pt idx="426">
                  <c:v>-5.7238403458481457</c:v>
                </c:pt>
                <c:pt idx="427">
                  <c:v>-8.7298454066748974</c:v>
                </c:pt>
                <c:pt idx="428">
                  <c:v>-17.682456270573113</c:v>
                </c:pt>
                <c:pt idx="429">
                  <c:v>-17.584820717989004</c:v>
                </c:pt>
                <c:pt idx="430">
                  <c:v>-18.440112542815925</c:v>
                </c:pt>
                <c:pt idx="431">
                  <c:v>-17.251511021088049</c:v>
                </c:pt>
                <c:pt idx="432">
                  <c:v>-29.022181874747929</c:v>
                </c:pt>
                <c:pt idx="433">
                  <c:v>-18.755259908464026</c:v>
                </c:pt>
                <c:pt idx="434">
                  <c:v>-31.453833462469923</c:v>
                </c:pt>
                <c:pt idx="435">
                  <c:v>-2.1209307877099093</c:v>
                </c:pt>
                <c:pt idx="436">
                  <c:v>-23.759508412004323</c:v>
                </c:pt>
                <c:pt idx="437">
                  <c:v>-31.372441528190507</c:v>
                </c:pt>
                <c:pt idx="438">
                  <c:v>-8.9625163980370104</c:v>
                </c:pt>
                <c:pt idx="439">
                  <c:v>-19.532424729884021</c:v>
                </c:pt>
                <c:pt idx="440">
                  <c:v>-18.084759954119306</c:v>
                </c:pt>
                <c:pt idx="441">
                  <c:v>-25.622015289411742</c:v>
                </c:pt>
                <c:pt idx="442">
                  <c:v>-13.146583464624356</c:v>
                </c:pt>
                <c:pt idx="443">
                  <c:v>5.3392420629333515</c:v>
                </c:pt>
                <c:pt idx="444">
                  <c:v>-17.166735427566607</c:v>
                </c:pt>
                <c:pt idx="445">
                  <c:v>-7.6666195770907848</c:v>
                </c:pt>
                <c:pt idx="446">
                  <c:v>5.8375744815005532</c:v>
                </c:pt>
                <c:pt idx="447">
                  <c:v>-9.6560851506106715</c:v>
                </c:pt>
                <c:pt idx="448">
                  <c:v>-5.149452900016108</c:v>
                </c:pt>
                <c:pt idx="449">
                  <c:v>7.3556882410155495</c:v>
                </c:pt>
                <c:pt idx="450">
                  <c:v>10.85762060495906</c:v>
                </c:pt>
                <c:pt idx="451">
                  <c:v>-10.645314139152966</c:v>
                </c:pt>
                <c:pt idx="452">
                  <c:v>3.8452793255179145</c:v>
                </c:pt>
                <c:pt idx="453">
                  <c:v>-6.6721552659223775</c:v>
                </c:pt>
                <c:pt idx="454">
                  <c:v>15.800869608369567</c:v>
                </c:pt>
                <c:pt idx="455">
                  <c:v>-1.7371186608629685</c:v>
                </c:pt>
                <c:pt idx="456">
                  <c:v>-0.287555927135692</c:v>
                </c:pt>
                <c:pt idx="457">
                  <c:v>-0.85184353133422519</c:v>
                </c:pt>
                <c:pt idx="458">
                  <c:v>-26.431349635373888</c:v>
                </c:pt>
                <c:pt idx="459">
                  <c:v>6.9725903673000005</c:v>
                </c:pt>
                <c:pt idx="460">
                  <c:v>-18.641325646798528</c:v>
                </c:pt>
                <c:pt idx="461">
                  <c:v>-7.2743651523791897</c:v>
                </c:pt>
                <c:pt idx="462">
                  <c:v>7.0722412244175317</c:v>
                </c:pt>
                <c:pt idx="463">
                  <c:v>-5.6026973489742815</c:v>
                </c:pt>
                <c:pt idx="464">
                  <c:v>-1.3003283139226482</c:v>
                </c:pt>
                <c:pt idx="465">
                  <c:v>-2.0217515769068477</c:v>
                </c:pt>
                <c:pt idx="466">
                  <c:v>-3.7680149372200624</c:v>
                </c:pt>
                <c:pt idx="467">
                  <c:v>-2.5401092112410169</c:v>
                </c:pt>
                <c:pt idx="468">
                  <c:v>-22.338963182991449</c:v>
                </c:pt>
                <c:pt idx="469">
                  <c:v>-15.165438512051239</c:v>
                </c:pt>
                <c:pt idx="470">
                  <c:v>5.9796752717756014</c:v>
                </c:pt>
                <c:pt idx="471">
                  <c:v>-15.904334437801605</c:v>
                </c:pt>
                <c:pt idx="472">
                  <c:v>-19.818098859088003</c:v>
                </c:pt>
                <c:pt idx="473">
                  <c:v>-4.7621637953615092</c:v>
                </c:pt>
                <c:pt idx="474">
                  <c:v>-5.7369861418884867</c:v>
                </c:pt>
                <c:pt idx="475">
                  <c:v>-5.7429310104641313</c:v>
                </c:pt>
                <c:pt idx="476">
                  <c:v>2.219730459514361</c:v>
                </c:pt>
                <c:pt idx="477">
                  <c:v>-14.849177450231766</c:v>
                </c:pt>
                <c:pt idx="478">
                  <c:v>10.050265633820519</c:v>
                </c:pt>
                <c:pt idx="479">
                  <c:v>4.9180760477675527</c:v>
                </c:pt>
                <c:pt idx="480">
                  <c:v>-5.2456348449871957</c:v>
                </c:pt>
                <c:pt idx="481">
                  <c:v>-8.4406623860089294</c:v>
                </c:pt>
                <c:pt idx="482">
                  <c:v>-6.6667111277721496</c:v>
                </c:pt>
                <c:pt idx="483">
                  <c:v>-4.9233980767411332</c:v>
                </c:pt>
                <c:pt idx="484">
                  <c:v>-1.2102566252208264</c:v>
                </c:pt>
                <c:pt idx="485">
                  <c:v>-6.5267411132956168</c:v>
                </c:pt>
                <c:pt idx="486">
                  <c:v>-12.872231953482327</c:v>
                </c:pt>
                <c:pt idx="487">
                  <c:v>-13.246041243796149</c:v>
                </c:pt>
                <c:pt idx="488">
                  <c:v>-9.6474187897460943</c:v>
                </c:pt>
                <c:pt idx="489">
                  <c:v>0.92444154762516018</c:v>
                </c:pt>
                <c:pt idx="490">
                  <c:v>1.4703952622209444</c:v>
                </c:pt>
                <c:pt idx="491">
                  <c:v>-20.008659543512081</c:v>
                </c:pt>
                <c:pt idx="492">
                  <c:v>7.4882110212108834</c:v>
                </c:pt>
                <c:pt idx="493">
                  <c:v>-14.038030178312795</c:v>
                </c:pt>
                <c:pt idx="494">
                  <c:v>2.4136019662841126</c:v>
                </c:pt>
                <c:pt idx="495">
                  <c:v>-8.1558917718500279</c:v>
                </c:pt>
                <c:pt idx="496">
                  <c:v>-7.7455013152914223</c:v>
                </c:pt>
                <c:pt idx="497">
                  <c:v>0.64578663271990555</c:v>
                </c:pt>
                <c:pt idx="498">
                  <c:v>-2.9810171706913304</c:v>
                </c:pt>
                <c:pt idx="499">
                  <c:v>-9.6249098983350265</c:v>
                </c:pt>
                <c:pt idx="500">
                  <c:v>6.7150983602272554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4F1-4AE8-AD59-8DD4FD55CDF4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4.8212403430756381E-26</c:v>
                </c:pt>
                <c:pt idx="1">
                  <c:v>8.9229051447548644E-26</c:v>
                </c:pt>
                <c:pt idx="2">
                  <c:v>1.6464166786251991E-25</c:v>
                </c:pt>
                <c:pt idx="3">
                  <c:v>3.0287206887591244E-25</c:v>
                </c:pt>
                <c:pt idx="4">
                  <c:v>5.5547520494016005E-25</c:v>
                </c:pt>
                <c:pt idx="5">
                  <c:v>1.0156781695143987E-24</c:v>
                </c:pt>
                <c:pt idx="6">
                  <c:v>1.8515419009176319E-24</c:v>
                </c:pt>
                <c:pt idx="7">
                  <c:v>3.3650921218483468E-24</c:v>
                </c:pt>
                <c:pt idx="8">
                  <c:v>6.0974234612878359E-24</c:v>
                </c:pt>
                <c:pt idx="9">
                  <c:v>1.1014930051901784E-23</c:v>
                </c:pt>
                <c:pt idx="10">
                  <c:v>1.9838238913216589E-23</c:v>
                </c:pt>
                <c:pt idx="11">
                  <c:v>3.5621358257564417E-23</c:v>
                </c:pt>
                <c:pt idx="12">
                  <c:v>6.376815046122247E-23</c:v>
                </c:pt>
                <c:pt idx="13">
                  <c:v>1.1381071530069958E-22</c:v>
                </c:pt>
                <c:pt idx="14">
                  <c:v>2.0251093155282311E-22</c:v>
                </c:pt>
                <c:pt idx="15">
                  <c:v>3.5925248132064011E-22</c:v>
                </c:pt>
                <c:pt idx="16">
                  <c:v>6.3538516099600278E-22</c:v>
                </c:pt>
                <c:pt idx="17">
                  <c:v>1.1203670969399063E-21</c:v>
                </c:pt>
                <c:pt idx="18">
                  <c:v>1.9695617907090756E-21</c:v>
                </c:pt>
                <c:pt idx="19">
                  <c:v>3.451952899850626E-21</c:v>
                </c:pt>
                <c:pt idx="20">
                  <c:v>6.0317884147814194E-21</c:v>
                </c:pt>
                <c:pt idx="21">
                  <c:v>1.0507836889286884E-20</c:v>
                </c:pt>
                <c:pt idx="22">
                  <c:v>1.8250153983632273E-20</c:v>
                </c:pt>
                <c:pt idx="23">
                  <c:v>3.1601356844696851E-20</c:v>
                </c:pt>
                <c:pt idx="24">
                  <c:v>5.4554541908786489E-20</c:v>
                </c:pt>
                <c:pt idx="25">
                  <c:v>9.3894917186145726E-20</c:v>
                </c:pt>
                <c:pt idx="26">
                  <c:v>1.6111621086394936E-19</c:v>
                </c:pt>
                <c:pt idx="27">
                  <c:v>2.7562739618944209E-19</c:v>
                </c:pt>
                <c:pt idx="28">
                  <c:v>4.7010136444951513E-19</c:v>
                </c:pt>
                <c:pt idx="29">
                  <c:v>7.9936775841182067E-19</c:v>
                </c:pt>
                <c:pt idx="30">
                  <c:v>1.3551511244204989E-18</c:v>
                </c:pt>
                <c:pt idx="31">
                  <c:v>2.2904183716403141E-18</c:v>
                </c:pt>
                <c:pt idx="32">
                  <c:v>3.859471993429965E-18</c:v>
                </c:pt>
                <c:pt idx="33">
                  <c:v>6.4837603686282896E-18</c:v>
                </c:pt>
                <c:pt idx="34">
                  <c:v>1.0859554362680228E-17</c:v>
                </c:pt>
                <c:pt idx="35">
                  <c:v>1.8133558530023571E-17</c:v>
                </c:pt>
                <c:pt idx="36">
                  <c:v>3.0188397482788592E-17</c:v>
                </c:pt>
                <c:pt idx="37">
                  <c:v>5.0105230834409979E-17</c:v>
                </c:pt>
                <c:pt idx="38">
                  <c:v>8.2910982465644352E-17</c:v>
                </c:pt>
                <c:pt idx="39">
                  <c:v>1.367813992074432E-16</c:v>
                </c:pt>
                <c:pt idx="40">
                  <c:v>2.2497176168339231E-16</c:v>
                </c:pt>
                <c:pt idx="41">
                  <c:v>3.6890535780344404E-16</c:v>
                </c:pt>
                <c:pt idx="42">
                  <c:v>6.0309802024390094E-16</c:v>
                </c:pt>
                <c:pt idx="43">
                  <c:v>9.8298486125760813E-16</c:v>
                </c:pt>
                <c:pt idx="44">
                  <c:v>1.5973193121209612E-15</c:v>
                </c:pt>
                <c:pt idx="45">
                  <c:v>2.5877519349322151E-15</c:v>
                </c:pt>
                <c:pt idx="46">
                  <c:v>4.1796462671207254E-15</c:v>
                </c:pt>
                <c:pt idx="47">
                  <c:v>6.7304236273280685E-15</c:v>
                </c:pt>
                <c:pt idx="48">
                  <c:v>1.0805161425912123E-14</c:v>
                </c:pt>
                <c:pt idx="49">
                  <c:v>1.7294424110968533E-14</c:v>
                </c:pt>
                <c:pt idx="50">
                  <c:v>2.7597321749331612E-14</c:v>
                </c:pt>
                <c:pt idx="51">
                  <c:v>4.390497713954911E-14</c:v>
                </c:pt>
                <c:pt idx="52">
                  <c:v>6.9638043386027039E-14</c:v>
                </c:pt>
                <c:pt idx="53">
                  <c:v>1.1011978421181158E-13</c:v>
                </c:pt>
                <c:pt idx="54">
                  <c:v>1.7360815815142055E-13</c:v>
                </c:pt>
                <c:pt idx="55">
                  <c:v>2.7287320630575059E-13</c:v>
                </c:pt>
                <c:pt idx="56">
                  <c:v>4.2759994906999841E-13</c:v>
                </c:pt>
                <c:pt idx="57">
                  <c:v>6.6803679250765299E-13</c:v>
                </c:pt>
                <c:pt idx="58">
                  <c:v>1.0405168223533392E-12</c:v>
                </c:pt>
                <c:pt idx="59">
                  <c:v>1.6157859085659254E-12</c:v>
                </c:pt>
                <c:pt idx="60">
                  <c:v>2.5015230735184567E-12</c:v>
                </c:pt>
                <c:pt idx="61">
                  <c:v>3.861101303689884E-12</c:v>
                </c:pt>
                <c:pt idx="62">
                  <c:v>5.9416062277261215E-12</c:v>
                </c:pt>
                <c:pt idx="63">
                  <c:v>9.1155425443458526E-12</c:v>
                </c:pt>
                <c:pt idx="64">
                  <c:v>1.394270905907462E-11</c:v>
                </c:pt>
                <c:pt idx="65">
                  <c:v>2.1261690614302046E-11</c:v>
                </c:pt>
                <c:pt idx="66">
                  <c:v>3.2324693080916287E-11</c:v>
                </c:pt>
                <c:pt idx="67">
                  <c:v>4.8995592302823443E-11</c:v>
                </c:pt>
                <c:pt idx="68">
                  <c:v>7.4039862038405655E-11</c:v>
                </c:pt>
                <c:pt idx="69">
                  <c:v>1.1154758595651558E-10</c:v>
                </c:pt>
                <c:pt idx="70">
                  <c:v>1.6754857465600248E-10</c:v>
                </c:pt>
                <c:pt idx="71">
                  <c:v>2.5090382708192934E-10</c:v>
                </c:pt>
                <c:pt idx="72">
                  <c:v>3.7459314047325182E-10</c:v>
                </c:pt>
                <c:pt idx="73">
                  <c:v>5.5756864281007038E-10</c:v>
                </c:pt>
                <c:pt idx="74">
                  <c:v>8.2741396956146187E-10</c:v>
                </c:pt>
                <c:pt idx="75">
                  <c:v>1.2241463529585335E-9</c:v>
                </c:pt>
                <c:pt idx="76">
                  <c:v>1.8056344144538098E-9</c:v>
                </c:pt>
                <c:pt idx="77">
                  <c:v>2.655292021947264E-9</c:v>
                </c:pt>
                <c:pt idx="78">
                  <c:v>3.8929671954359466E-9</c:v>
                </c:pt>
                <c:pt idx="79">
                  <c:v>5.69030026883095E-9</c:v>
                </c:pt>
                <c:pt idx="80">
                  <c:v>8.292311549473435E-9</c:v>
                </c:pt>
                <c:pt idx="81">
                  <c:v>1.2047641158857651E-8</c:v>
                </c:pt>
                <c:pt idx="82">
                  <c:v>1.7450763103431229E-8</c:v>
                </c:pt>
                <c:pt idx="83">
                  <c:v>2.5200711867760905E-8</c:v>
                </c:pt>
                <c:pt idx="84">
                  <c:v>3.6282498107273745E-8</c:v>
                </c:pt>
                <c:pt idx="85">
                  <c:v>5.207958803416673E-8</c:v>
                </c:pt>
                <c:pt idx="86">
                  <c:v>7.4528758281945333E-8</c:v>
                </c:pt>
                <c:pt idx="87">
                  <c:v>1.0633254716552692E-7</c:v>
                </c:pt>
                <c:pt idx="88">
                  <c:v>1.5124970481640505E-7</c:v>
                </c:pt>
                <c:pt idx="89">
                  <c:v>2.144908847158706E-7</c:v>
                </c:pt>
                <c:pt idx="90">
                  <c:v>3.0325581120379764E-7</c:v>
                </c:pt>
                <c:pt idx="91">
                  <c:v>4.2745992937927403E-7</c:v>
                </c:pt>
                <c:pt idx="92">
                  <c:v>6.007138898853055E-7</c:v>
                </c:pt>
                <c:pt idx="93">
                  <c:v>8.4163914152694652E-7</c:v>
                </c:pt>
                <c:pt idx="94">
                  <c:v>1.1756286518850051E-6</c:v>
                </c:pt>
                <c:pt idx="95">
                  <c:v>1.6371949097043926E-6</c:v>
                </c:pt>
                <c:pt idx="96">
                  <c:v>2.2730898142790808E-6</c:v>
                </c:pt>
                <c:pt idx="97">
                  <c:v>3.1464352043479144E-6</c:v>
                </c:pt>
                <c:pt idx="98">
                  <c:v>4.3421715326469529E-6</c:v>
                </c:pt>
                <c:pt idx="99">
                  <c:v>5.9742190925348705E-6</c:v>
                </c:pt>
                <c:pt idx="100">
                  <c:v>8.1948555289984085E-6</c:v>
                </c:pt>
                <c:pt idx="101">
                  <c:v>1.1206950255397907E-5</c:v>
                </c:pt>
                <c:pt idx="102">
                  <c:v>1.5279866975270103E-5</c:v>
                </c:pt>
                <c:pt idx="103">
                  <c:v>2.0770057026459997E-5</c:v>
                </c:pt>
                <c:pt idx="104">
                  <c:v>2.8147627240473967E-5</c:v>
                </c:pt>
                <c:pt idx="105">
                  <c:v>3.8030486367761041E-5</c:v>
                </c:pt>
                <c:pt idx="106">
                  <c:v>5.1228065323653948E-5</c:v>
                </c:pt>
                <c:pt idx="107">
                  <c:v>6.8797081679395166E-5</c:v>
                </c:pt>
                <c:pt idx="108">
                  <c:v>9.2112392820944164E-5</c:v>
                </c:pt>
                <c:pt idx="109">
                  <c:v>1.2295667167739442E-4</c:v>
                </c:pt>
                <c:pt idx="110">
                  <c:v>1.6363346230920581E-4</c:v>
                </c:pt>
                <c:pt idx="111">
                  <c:v>2.1710915005594277E-4</c:v>
                </c:pt>
                <c:pt idx="112">
                  <c:v>2.871905339738662E-4</c:v>
                </c:pt>
                <c:pt idx="113">
                  <c:v>3.7874604070905398E-4</c:v>
                </c:pt>
                <c:pt idx="114">
                  <c:v>4.9798019219606568E-4</c:v>
                </c:pt>
                <c:pt idx="115">
                  <c:v>6.5277275809787845E-4</c:v>
                </c:pt>
                <c:pt idx="116">
                  <c:v>8.5309611027604125E-4</c:v>
                </c:pt>
                <c:pt idx="117">
                  <c:v>1.1115266713314484E-3</c:v>
                </c:pt>
                <c:pt idx="118">
                  <c:v>1.4438690294477034E-3</c:v>
                </c:pt>
                <c:pt idx="119">
                  <c:v>1.8699142892478059E-3</c:v>
                </c:pt>
                <c:pt idx="120">
                  <c:v>2.4143575476982043E-3</c:v>
                </c:pt>
                <c:pt idx="121">
                  <c:v>3.1079030201098326E-3</c:v>
                </c:pt>
                <c:pt idx="122">
                  <c:v>3.9885892763788658E-3</c:v>
                </c:pt>
                <c:pt idx="123">
                  <c:v>5.1033712486277822E-3</c:v>
                </c:pt>
                <c:pt idx="124">
                  <c:v>6.510000086313316E-3</c:v>
                </c:pt>
                <c:pt idx="125">
                  <c:v>8.2792464891850645E-3</c:v>
                </c:pt>
                <c:pt idx="126">
                  <c:v>1.0497517741624425E-2</c:v>
                </c:pt>
                <c:pt idx="127">
                  <c:v>1.3269923173539266E-2</c:v>
                </c:pt>
                <c:pt idx="128">
                  <c:v>1.6723847019603732E-2</c:v>
                </c:pt>
                <c:pt idx="129">
                  <c:v>2.1013091440427782E-2</c:v>
                </c:pt>
                <c:pt idx="130">
                  <c:v>2.6322655567751218E-2</c:v>
                </c:pt>
                <c:pt idx="131">
                  <c:v>3.2874218562357449E-2</c:v>
                </c:pt>
                <c:pt idx="132">
                  <c:v>4.0932395509027851E-2</c:v>
                </c:pt>
                <c:pt idx="133">
                  <c:v>5.0811834159352011E-2</c:v>
                </c:pt>
                <c:pt idx="134">
                  <c:v>6.2885217676541719E-2</c:v>
                </c:pt>
                <c:pt idx="135">
                  <c:v>7.7592233212206554E-2</c:v>
                </c:pt>
                <c:pt idx="136">
                  <c:v>9.5449557906801472E-2</c:v>
                </c:pt>
                <c:pt idx="137">
                  <c:v>0.11706190229548105</c:v>
                </c:pt>
                <c:pt idx="138">
                  <c:v>0.14313413566484237</c:v>
                </c:pt>
                <c:pt idx="139">
                  <c:v>0.1744844982095467</c:v>
                </c:pt>
                <c:pt idx="140">
                  <c:v>0.21205888048859467</c:v>
                </c:pt>
                <c:pt idx="141">
                  <c:v>0.25694612135203937</c:v>
                </c:pt>
                <c:pt idx="142">
                  <c:v>0.31039424096550378</c:v>
                </c:pt>
                <c:pt idx="143">
                  <c:v>0.37382748568905327</c:v>
                </c:pt>
                <c:pt idx="144">
                  <c:v>0.44886401640831358</c:v>
                </c:pt>
                <c:pt idx="145">
                  <c:v>0.53733402169309818</c:v>
                </c:pt>
                <c:pt idx="146">
                  <c:v>0.64129798231108892</c:v>
                </c:pt>
                <c:pt idx="147">
                  <c:v>0.76306475483475089</c:v>
                </c:pt>
                <c:pt idx="148">
                  <c:v>0.90520908030130787</c:v>
                </c:pt>
                <c:pt idx="149">
                  <c:v>1.0705880603607199</c:v>
                </c:pt>
                <c:pt idx="150">
                  <c:v>1.2623560796191264</c:v>
                </c:pt>
                <c:pt idx="151">
                  <c:v>1.4839775908038029</c:v>
                </c:pt>
                <c:pt idx="152">
                  <c:v>1.7392371210849147</c:v>
                </c:pt>
                <c:pt idx="153">
                  <c:v>2.0322458058078303</c:v>
                </c:pt>
                <c:pt idx="154">
                  <c:v>2.3674437126732966</c:v>
                </c:pt>
                <c:pt idx="155">
                  <c:v>2.7495971878917116</c:v>
                </c:pt>
                <c:pt idx="156">
                  <c:v>3.1837904389871561</c:v>
                </c:pt>
                <c:pt idx="157">
                  <c:v>3.6754105697211079</c:v>
                </c:pt>
                <c:pt idx="158">
                  <c:v>4.2301253039555879</c:v>
                </c:pt>
                <c:pt idx="159">
                  <c:v>4.8538526799025981</c:v>
                </c:pt>
                <c:pt idx="160">
                  <c:v>5.5527220665152326</c:v>
                </c:pt>
                <c:pt idx="161">
                  <c:v>6.3330259517159488</c:v>
                </c:pt>
                <c:pt idx="162">
                  <c:v>7.2011620790863198</c:v>
                </c:pt>
                <c:pt idx="163">
                  <c:v>8.1635656661838087</c:v>
                </c:pt>
                <c:pt idx="164">
                  <c:v>9.2266316235660426</c:v>
                </c:pt>
                <c:pt idx="165">
                  <c:v>10.396626907671742</c:v>
                </c:pt>
                <c:pt idx="166">
                  <c:v>11.679593380633806</c:v>
                </c:pt>
                <c:pt idx="167">
                  <c:v>13.081241812444389</c:v>
                </c:pt>
                <c:pt idx="168">
                  <c:v>14.606837941035666</c:v>
                </c:pt>
                <c:pt idx="169">
                  <c:v>16.261081797997665</c:v>
                </c:pt>
                <c:pt idx="170">
                  <c:v>18.047981804922081</c:v>
                </c:pt>
                <c:pt idx="171">
                  <c:v>19.970725439823703</c:v>
                </c:pt>
                <c:pt idx="172">
                  <c:v>22.031548555975409</c:v>
                </c:pt>
                <c:pt idx="173">
                  <c:v>24.23160569737264</c:v>
                </c:pt>
                <c:pt idx="174">
                  <c:v>26.570843986096648</c:v>
                </c:pt>
                <c:pt idx="175">
                  <c:v>29.047883347150165</c:v>
                </c:pt>
                <c:pt idx="176">
                  <c:v>31.659905976209437</c:v>
                </c:pt>
                <c:pt idx="177">
                  <c:v>34.402558036084727</c:v>
                </c:pt>
                <c:pt idx="178">
                  <c:v>37.269866580394883</c:v>
                </c:pt>
                <c:pt idx="179">
                  <c:v>40.254174641276144</c:v>
                </c:pt>
                <c:pt idx="180">
                  <c:v>43.346097276813715</c:v>
                </c:pt>
                <c:pt idx="181">
                  <c:v>46.534501150298347</c:v>
                </c:pt>
                <c:pt idx="182">
                  <c:v>49.806509906694082</c:v>
                </c:pt>
                <c:pt idx="183">
                  <c:v>53.147537223724392</c:v>
                </c:pt>
                <c:pt idx="184">
                  <c:v>56.541348950306592</c:v>
                </c:pt>
                <c:pt idx="185">
                  <c:v>59.970155210993823</c:v>
                </c:pt>
                <c:pt idx="186">
                  <c:v>63.414732761626624</c:v>
                </c:pt>
                <c:pt idx="187">
                  <c:v>66.854577241112779</c:v>
                </c:pt>
                <c:pt idx="188">
                  <c:v>70.268084291995535</c:v>
                </c:pt>
                <c:pt idx="189">
                  <c:v>73.632757835032891</c:v>
                </c:pt>
                <c:pt idx="190">
                  <c:v>76.925443098671195</c:v>
                </c:pt>
                <c:pt idx="191">
                  <c:v>80.122581342287106</c:v>
                </c:pt>
                <c:pt idx="192">
                  <c:v>83.200482591973028</c:v>
                </c:pt>
                <c:pt idx="193">
                  <c:v>86.135612148737863</c:v>
                </c:pt>
                <c:pt idx="194">
                  <c:v>88.904886149608302</c:v>
                </c:pt>
                <c:pt idx="195">
                  <c:v>91.485971078936075</c:v>
                </c:pt>
                <c:pt idx="196">
                  <c:v>93.857581854674308</c:v>
                </c:pt>
                <c:pt idx="197">
                  <c:v>95.999772964066636</c:v>
                </c:pt>
                <c:pt idx="198">
                  <c:v>97.894217103351792</c:v>
                </c:pt>
                <c:pt idx="199">
                  <c:v>99.524465891249022</c:v>
                </c:pt>
                <c:pt idx="200">
                  <c:v>100.8761874766966</c:v>
                </c:pt>
                <c:pt idx="201">
                  <c:v>101.93737624398227</c:v>
                </c:pt>
                <c:pt idx="202">
                  <c:v>102.69853032535609</c:v>
                </c:pt>
                <c:pt idx="203">
                  <c:v>103.15279325084192</c:v>
                </c:pt>
                <c:pt idx="204">
                  <c:v>103.29605678204689</c:v>
                </c:pt>
                <c:pt idx="205">
                  <c:v>103.12702277292915</c:v>
                </c:pt>
                <c:pt idx="206">
                  <c:v>102.64722275475955</c:v>
                </c:pt>
                <c:pt idx="207">
                  <c:v>101.86099483202754</c:v>
                </c:pt>
                <c:pt idx="208">
                  <c:v>100.77541837675543</c:v>
                </c:pt>
                <c:pt idx="209">
                  <c:v>99.40020789618967</c:v>
                </c:pt>
                <c:pt idx="210">
                  <c:v>97.747568299159326</c:v>
                </c:pt>
                <c:pt idx="211">
                  <c:v>95.832014576784786</c:v>
                </c:pt>
                <c:pt idx="212">
                  <c:v>93.67015962291191</c:v>
                </c:pt>
                <c:pt idx="213">
                  <c:v>91.280474530497656</c:v>
                </c:pt>
                <c:pt idx="214">
                  <c:v>88.683026197248012</c:v>
                </c:pt>
                <c:pt idx="215">
                  <c:v>85.899197445814977</c:v>
                </c:pt>
                <c:pt idx="216">
                  <c:v>82.951395103451105</c:v>
                </c:pt>
                <c:pt idx="217">
                  <c:v>79.862751589958421</c:v>
                </c:pt>
                <c:pt idx="218">
                  <c:v>76.656825531927552</c:v>
                </c:pt>
                <c:pt idx="219">
                  <c:v>73.357306760489465</c:v>
                </c:pt>
                <c:pt idx="220">
                  <c:v>69.987730767641779</c:v>
                </c:pt>
                <c:pt idx="221">
                  <c:v>66.571207304505592</c:v>
                </c:pt>
                <c:pt idx="222">
                  <c:v>63.130167318256923</c:v>
                </c:pt>
                <c:pt idx="223">
                  <c:v>59.686131859808015</c:v>
                </c:pt>
                <c:pt idx="224">
                  <c:v>56.25950597001529</c:v>
                </c:pt>
                <c:pt idx="225">
                  <c:v>52.869399887596217</c:v>
                </c:pt>
                <c:pt idx="226">
                  <c:v>49.533479236622838</c:v>
                </c:pt>
                <c:pt idx="227">
                  <c:v>46.267845164600246</c:v>
                </c:pt>
                <c:pt idx="228">
                  <c:v>43.086944731908453</c:v>
                </c:pt>
                <c:pt idx="229">
                  <c:v>40.00351121643525</c:v>
                </c:pt>
                <c:pt idx="230">
                  <c:v>37.028533408233635</c:v>
                </c:pt>
                <c:pt idx="231">
                  <c:v>34.171252440353697</c:v>
                </c:pt>
                <c:pt idx="232">
                  <c:v>31.439184243416086</c:v>
                </c:pt>
                <c:pt idx="233">
                  <c:v>28.83816533009125</c:v>
                </c:pt>
                <c:pt idx="234">
                  <c:v>26.372419315761771</c:v>
                </c:pt>
                <c:pt idx="235">
                  <c:v>24.044641364927987</c:v>
                </c:pt>
                <c:pt idx="236">
                  <c:v>21.856097618489411</c:v>
                </c:pt>
                <c:pt idx="237">
                  <c:v>19.806736601710288</c:v>
                </c:pt>
                <c:pt idx="238">
                  <c:v>17.895309631253372</c:v>
                </c:pt>
                <c:pt idx="239">
                  <c:v>16.119497325252798</c:v>
                </c:pt>
                <c:pt idx="240">
                  <c:v>14.476039464786854</c:v>
                </c:pt>
                <c:pt idx="241">
                  <c:v>12.960865649153593</c:v>
                </c:pt>
                <c:pt idx="242">
                  <c:v>11.569224421327498</c:v>
                </c:pt>
                <c:pt idx="243">
                  <c:v>10.295808803958877</c:v>
                </c:pt>
                <c:pt idx="244">
                  <c:v>9.1348764704675602</c:v>
                </c:pt>
                <c:pt idx="245">
                  <c:v>8.080363070798585</c:v>
                </c:pt>
                <c:pt idx="246">
                  <c:v>7.1259875285403051</c:v>
                </c:pt>
                <c:pt idx="247">
                  <c:v>6.2653484175172665</c:v>
                </c:pt>
                <c:pt idx="248">
                  <c:v>5.4920108048480065</c:v>
                </c:pt>
                <c:pt idx="249">
                  <c:v>4.7995832081093912</c:v>
                </c:pt>
                <c:pt idx="250">
                  <c:v>4.1817845521546673</c:v>
                </c:pt>
                <c:pt idx="251">
                  <c:v>3.632501222947782</c:v>
                </c:pt>
                <c:pt idx="252">
                  <c:v>3.1458344992977967</c:v>
                </c:pt>
                <c:pt idx="253">
                  <c:v>2.7161387974695836</c:v>
                </c:pt>
                <c:pt idx="254">
                  <c:v>2.3380512881472515</c:v>
                </c:pt>
                <c:pt idx="255">
                  <c:v>2.0065135408246171</c:v>
                </c:pt>
                <c:pt idx="256">
                  <c:v>1.716785918803821</c:v>
                </c:pt>
                <c:pt idx="257">
                  <c:v>1.464455490591644</c:v>
                </c:pt>
                <c:pt idx="258">
                  <c:v>1.2454382430290205</c:v>
                </c:pt>
                <c:pt idx="259">
                  <c:v>1.0559763807142815</c:v>
                </c:pt>
                <c:pt idx="260">
                  <c:v>0.89263147810623533</c:v>
                </c:pt>
                <c:pt idx="261">
                  <c:v>0.75227421810450246</c:v>
                </c:pt>
                <c:pt idx="262">
                  <c:v>0.6320714068505574</c:v>
                </c:pt>
                <c:pt idx="263">
                  <c:v>0.52947090180094547</c:v>
                </c:pt>
                <c:pt idx="264">
                  <c:v>0.44218503143228571</c:v>
                </c:pt>
                <c:pt idx="265">
                  <c:v>0.3681730226430171</c:v>
                </c:pt>
                <c:pt idx="266">
                  <c:v>0.30562288814022881</c:v>
                </c:pt>
                <c:pt idx="267">
                  <c:v>0.25293316266490817</c:v>
                </c:pt>
                <c:pt idx="268">
                  <c:v>0.20869481533446504</c:v>
                </c:pt>
                <c:pt idx="269">
                  <c:v>0.17167360688522879</c:v>
                </c:pt>
                <c:pt idx="270">
                  <c:v>0.14079310610950943</c:v>
                </c:pt>
                <c:pt idx="271">
                  <c:v>0.11511852996386009</c:v>
                </c:pt>
                <c:pt idx="272">
                  <c:v>9.3841527097453123E-2</c:v>
                </c:pt>
                <c:pt idx="273">
                  <c:v>7.6265985119396182E-2</c:v>
                </c:pt>
                <c:pt idx="274">
                  <c:v>6.1794907817154313E-2</c:v>
                </c:pt>
                <c:pt idx="275">
                  <c:v>4.9918379630824676E-2</c:v>
                </c:pt>
                <c:pt idx="276">
                  <c:v>4.0202610736474131E-2</c:v>
                </c:pt>
                <c:pt idx="277">
                  <c:v>3.228003676265899E-2</c:v>
                </c:pt>
                <c:pt idx="278">
                  <c:v>2.5840432060815311E-2</c:v>
                </c:pt>
                <c:pt idx="279">
                  <c:v>2.062298413604402E-2</c:v>
                </c:pt>
                <c:pt idx="280">
                  <c:v>1.6409268864478983E-2</c:v>
                </c:pt>
                <c:pt idx="281">
                  <c:v>1.3017061019685068E-2</c:v>
                </c:pt>
                <c:pt idx="282">
                  <c:v>1.0294911958298503E-2</c:v>
                </c:pt>
                <c:pt idx="283">
                  <c:v>8.1174256522658934E-3</c:v>
                </c:pt>
                <c:pt idx="284">
                  <c:v>6.3811652103262523E-3</c:v>
                </c:pt>
                <c:pt idx="285">
                  <c:v>5.0011242497761911E-3</c:v>
                </c:pt>
                <c:pt idx="286">
                  <c:v>3.9077006453227476E-3</c:v>
                </c:pt>
                <c:pt idx="287">
                  <c:v>3.0441140196739405E-3</c:v>
                </c:pt>
                <c:pt idx="288">
                  <c:v>2.3642126152468891E-3</c:v>
                </c:pt>
                <c:pt idx="289">
                  <c:v>1.8306197012942554E-3</c:v>
                </c:pt>
                <c:pt idx="290">
                  <c:v>1.413174265196489E-3</c:v>
                </c:pt>
                <c:pt idx="291">
                  <c:v>1.0876252829006134E-3</c:v>
                </c:pt>
                <c:pt idx="292">
                  <c:v>8.3454326322000578E-4</c:v>
                </c:pt>
                <c:pt idx="293">
                  <c:v>6.3841694145735353E-4</c:v>
                </c:pt>
                <c:pt idx="294">
                  <c:v>4.8690690923000683E-4</c:v>
                </c:pt>
                <c:pt idx="295">
                  <c:v>3.7023157771754047E-4</c:v>
                </c:pt>
                <c:pt idx="296">
                  <c:v>2.8066416434148798E-4</c:v>
                </c:pt>
                <c:pt idx="297">
                  <c:v>2.1212236387706173E-4</c:v>
                </c:pt>
                <c:pt idx="298">
                  <c:v>1.5983501943183178E-4</c:v>
                </c:pt>
                <c:pt idx="299">
                  <c:v>1.2007245895897903E-4</c:v>
                </c:pt>
                <c:pt idx="300">
                  <c:v>8.9929226412722947E-5</c:v>
                </c:pt>
                <c:pt idx="301">
                  <c:v>6.7149734049899048E-5</c:v>
                </c:pt>
                <c:pt idx="302">
                  <c:v>4.9988916413667123E-5</c:v>
                </c:pt>
                <c:pt idx="303">
                  <c:v>3.7101300685210281E-5</c:v>
                </c:pt>
                <c:pt idx="304">
                  <c:v>2.7453045767883318E-5</c:v>
                </c:pt>
                <c:pt idx="305">
                  <c:v>2.0252466358919092E-5</c:v>
                </c:pt>
                <c:pt idx="306">
                  <c:v>1.4895369854012992E-5</c:v>
                </c:pt>
                <c:pt idx="307">
                  <c:v>1.0922213198542482E-5</c:v>
                </c:pt>
                <c:pt idx="308">
                  <c:v>7.9846520298516352E-6</c:v>
                </c:pt>
                <c:pt idx="309">
                  <c:v>5.8195221520031821E-6</c:v>
                </c:pt>
                <c:pt idx="310">
                  <c:v>4.228678264196763E-6</c:v>
                </c:pt>
                <c:pt idx="311">
                  <c:v>3.0634299056269599E-6</c:v>
                </c:pt>
                <c:pt idx="312">
                  <c:v>2.2125711150912167E-6</c:v>
                </c:pt>
                <c:pt idx="313">
                  <c:v>1.5932081363354824E-6</c:v>
                </c:pt>
                <c:pt idx="314">
                  <c:v>1.1437570376451785E-6</c:v>
                </c:pt>
                <c:pt idx="315">
                  <c:v>8.1861750939079535E-7</c:v>
                </c:pt>
                <c:pt idx="316">
                  <c:v>5.8413639514537874E-7</c:v>
                </c:pt>
                <c:pt idx="317">
                  <c:v>4.155597624575892E-7</c:v>
                </c:pt>
                <c:pt idx="318">
                  <c:v>2.9473974197145183E-7</c:v>
                </c:pt>
                <c:pt idx="319">
                  <c:v>2.0841544265465498E-7</c:v>
                </c:pt>
                <c:pt idx="320">
                  <c:v>1.4692884942000802E-7</c:v>
                </c:pt>
                <c:pt idx="321">
                  <c:v>1.0326906544434869E-7</c:v>
                </c:pt>
                <c:pt idx="322">
                  <c:v>7.2363473037940968E-8</c:v>
                </c:pt>
                <c:pt idx="323">
                  <c:v>5.0553885960746151E-8</c:v>
                </c:pt>
                <c:pt idx="324">
                  <c:v>3.5210782202465273E-8</c:v>
                </c:pt>
                <c:pt idx="325">
                  <c:v>2.4450220945079841E-8</c:v>
                </c:pt>
                <c:pt idx="326">
                  <c:v>1.6926840016335459E-8</c:v>
                </c:pt>
                <c:pt idx="327">
                  <c:v>1.1683016162137928E-8</c:v>
                </c:pt>
                <c:pt idx="328">
                  <c:v>8.0393336269799868E-9</c:v>
                </c:pt>
                <c:pt idx="329">
                  <c:v>5.5153250488764028E-9</c:v>
                </c:pt>
                <c:pt idx="330">
                  <c:v>3.7723168228228303E-9</c:v>
                </c:pt>
                <c:pt idx="331">
                  <c:v>2.5723567220600344E-9</c:v>
                </c:pt>
                <c:pt idx="332">
                  <c:v>1.748800282294853E-9</c:v>
                </c:pt>
                <c:pt idx="333">
                  <c:v>1.1853189335455519E-9</c:v>
                </c:pt>
                <c:pt idx="334">
                  <c:v>8.0096993529528734E-10</c:v>
                </c:pt>
                <c:pt idx="335">
                  <c:v>5.3961398280560567E-10</c:v>
                </c:pt>
                <c:pt idx="336">
                  <c:v>3.6244003293351846E-10</c:v>
                </c:pt>
                <c:pt idx="337">
                  <c:v>2.4270298292168241E-10</c:v>
                </c:pt>
                <c:pt idx="338">
                  <c:v>1.6203172417523387E-10</c:v>
                </c:pt>
                <c:pt idx="339">
                  <c:v>1.0784772272897739E-10</c:v>
                </c:pt>
                <c:pt idx="340">
                  <c:v>7.156618906325071E-11</c:v>
                </c:pt>
                <c:pt idx="341">
                  <c:v>4.7346817253626734E-11</c:v>
                </c:pt>
                <c:pt idx="342">
                  <c:v>3.1229114890727707E-11</c:v>
                </c:pt>
                <c:pt idx="343">
                  <c:v>2.0535938127025081E-11</c:v>
                </c:pt>
                <c:pt idx="344">
                  <c:v>1.3463420350144425E-11</c:v>
                </c:pt>
                <c:pt idx="345">
                  <c:v>8.7999914480001176E-12</c:v>
                </c:pt>
                <c:pt idx="346">
                  <c:v>5.7344937175369199E-12</c:v>
                </c:pt>
                <c:pt idx="347">
                  <c:v>3.7255800466597486E-12</c:v>
                </c:pt>
                <c:pt idx="348">
                  <c:v>2.4131187997946401E-12</c:v>
                </c:pt>
                <c:pt idx="349">
                  <c:v>1.5582943418139647E-12</c:v>
                </c:pt>
                <c:pt idx="350">
                  <c:v>1.0032433065016937E-12</c:v>
                </c:pt>
                <c:pt idx="351">
                  <c:v>6.4394538411923515E-13</c:v>
                </c:pt>
                <c:pt idx="352">
                  <c:v>4.1207643963516507E-13</c:v>
                </c:pt>
                <c:pt idx="353">
                  <c:v>2.6290117136963399E-13</c:v>
                </c:pt>
                <c:pt idx="354">
                  <c:v>1.6722193486404931E-13</c:v>
                </c:pt>
                <c:pt idx="355">
                  <c:v>1.060424989889378E-13</c:v>
                </c:pt>
                <c:pt idx="356">
                  <c:v>6.7042878069039942E-14</c:v>
                </c:pt>
                <c:pt idx="357">
                  <c:v>4.2258232893349512E-14</c:v>
                </c:pt>
                <c:pt idx="358">
                  <c:v>2.6555592839489614E-14</c:v>
                </c:pt>
                <c:pt idx="359">
                  <c:v>1.6637445917016204E-14</c:v>
                </c:pt>
                <c:pt idx="360">
                  <c:v>1.039209955793802E-14</c:v>
                </c:pt>
                <c:pt idx="361">
                  <c:v>6.4715144784325027E-15</c:v>
                </c:pt>
                <c:pt idx="362">
                  <c:v>4.0178576143251238E-15</c:v>
                </c:pt>
                <c:pt idx="363">
                  <c:v>2.4869619658806347E-15</c:v>
                </c:pt>
                <c:pt idx="364">
                  <c:v>1.5347220447712519E-15</c:v>
                </c:pt>
                <c:pt idx="365">
                  <c:v>9.4422676282076914E-16</c:v>
                </c:pt>
                <c:pt idx="366">
                  <c:v>5.791737454571317E-16</c:v>
                </c:pt>
                <c:pt idx="367">
                  <c:v>3.5418275679571718E-16</c:v>
                </c:pt>
                <c:pt idx="368">
                  <c:v>2.1593942857620319E-16</c:v>
                </c:pt>
                <c:pt idx="369">
                  <c:v>1.3125699827155227E-16</c:v>
                </c:pt>
                <c:pt idx="370">
                  <c:v>7.9542452066318623E-17</c:v>
                </c:pt>
                <c:pt idx="371">
                  <c:v>4.805753248669843E-17</c:v>
                </c:pt>
                <c:pt idx="372">
                  <c:v>2.8947425704854993E-17</c:v>
                </c:pt>
                <c:pt idx="373">
                  <c:v>1.7383787888276888E-17</c:v>
                </c:pt>
                <c:pt idx="374">
                  <c:v>1.0407942085515622E-17</c:v>
                </c:pt>
                <c:pt idx="375">
                  <c:v>6.2125701572972748E-18</c:v>
                </c:pt>
                <c:pt idx="376">
                  <c:v>3.6971215737953019E-18</c:v>
                </c:pt>
                <c:pt idx="377">
                  <c:v>2.1935227552158585E-18</c:v>
                </c:pt>
                <c:pt idx="378">
                  <c:v>1.2974975388388494E-18</c:v>
                </c:pt>
                <c:pt idx="379">
                  <c:v>7.6516822679806117E-19</c:v>
                </c:pt>
                <c:pt idx="380">
                  <c:v>4.4987649151880419E-19</c:v>
                </c:pt>
                <c:pt idx="381">
                  <c:v>2.6370335648620563E-19</c:v>
                </c:pt>
                <c:pt idx="382">
                  <c:v>1.5410758057338748E-19</c:v>
                </c:pt>
                <c:pt idx="383">
                  <c:v>8.9788007328690293E-20</c:v>
                </c:pt>
                <c:pt idx="384">
                  <c:v>5.215532438869821E-20</c:v>
                </c:pt>
                <c:pt idx="385">
                  <c:v>3.0204034312964092E-20</c:v>
                </c:pt>
                <c:pt idx="386">
                  <c:v>1.7438826043826687E-20</c:v>
                </c:pt>
                <c:pt idx="387">
                  <c:v>1.0038192563620873E-20</c:v>
                </c:pt>
                <c:pt idx="388">
                  <c:v>5.76076004856556E-21</c:v>
                </c:pt>
                <c:pt idx="389">
                  <c:v>3.2960215007430888E-21</c:v>
                </c:pt>
                <c:pt idx="390">
                  <c:v>1.8801230443196907E-21</c:v>
                </c:pt>
                <c:pt idx="391">
                  <c:v>1.0692235002973164E-21</c:v>
                </c:pt>
                <c:pt idx="392">
                  <c:v>6.0622899606128188E-22</c:v>
                </c:pt>
                <c:pt idx="393">
                  <c:v>3.4268169064258927E-22</c:v>
                </c:pt>
                <c:pt idx="394">
                  <c:v>1.9312170334220096E-22</c:v>
                </c:pt>
                <c:pt idx="395">
                  <c:v>1.0850687404850053E-22</c:v>
                </c:pt>
                <c:pt idx="396">
                  <c:v>6.0781219238506333E-23</c:v>
                </c:pt>
                <c:pt idx="397">
                  <c:v>3.3944354112729188E-23</c:v>
                </c:pt>
                <c:pt idx="398">
                  <c:v>1.889955931508675E-23</c:v>
                </c:pt>
                <c:pt idx="399">
                  <c:v>1.049111850145974E-23</c:v>
                </c:pt>
                <c:pt idx="400">
                  <c:v>5.8060115294106562E-24</c:v>
                </c:pt>
                <c:pt idx="401">
                  <c:v>3.2034649875361768E-24</c:v>
                </c:pt>
                <c:pt idx="402">
                  <c:v>1.7621710251455204E-24</c:v>
                </c:pt>
                <c:pt idx="403">
                  <c:v>9.6641156114789841E-25</c:v>
                </c:pt>
                <c:pt idx="404">
                  <c:v>5.2839921531987651E-25</c:v>
                </c:pt>
                <c:pt idx="405">
                  <c:v>2.8803694614086755E-25</c:v>
                </c:pt>
                <c:pt idx="406">
                  <c:v>1.5653815758083636E-25</c:v>
                </c:pt>
                <c:pt idx="407">
                  <c:v>8.4816085497910946E-26</c:v>
                </c:pt>
                <c:pt idx="408">
                  <c:v>4.5816532516721188E-26</c:v>
                </c:pt>
                <c:pt idx="409">
                  <c:v>2.4674717976081883E-26</c:v>
                </c:pt>
                <c:pt idx="410">
                  <c:v>1.3248544343465044E-26</c:v>
                </c:pt>
                <c:pt idx="411">
                  <c:v>7.09202268871609E-27</c:v>
                </c:pt>
                <c:pt idx="412">
                  <c:v>3.7849317739484854E-27</c:v>
                </c:pt>
                <c:pt idx="413">
                  <c:v>2.013872544144475E-27</c:v>
                </c:pt>
                <c:pt idx="414">
                  <c:v>1.0682967154816374E-27</c:v>
                </c:pt>
                <c:pt idx="415">
                  <c:v>5.6498613699938572E-28</c:v>
                </c:pt>
                <c:pt idx="416">
                  <c:v>2.9789943311169277E-28</c:v>
                </c:pt>
                <c:pt idx="417">
                  <c:v>1.5659848215968692E-28</c:v>
                </c:pt>
                <c:pt idx="418">
                  <c:v>8.2071317705226581E-29</c:v>
                </c:pt>
                <c:pt idx="419">
                  <c:v>4.2882614002676813E-29</c:v>
                </c:pt>
                <c:pt idx="420">
                  <c:v>2.2338658134987235E-29</c:v>
                </c:pt>
                <c:pt idx="421">
                  <c:v>1.1601627022024231E-29</c:v>
                </c:pt>
                <c:pt idx="422">
                  <c:v>6.007125472708441E-30</c:v>
                </c:pt>
                <c:pt idx="423">
                  <c:v>3.1009909139259535E-30</c:v>
                </c:pt>
                <c:pt idx="424">
                  <c:v>1.5959536365134261E-30</c:v>
                </c:pt>
                <c:pt idx="425">
                  <c:v>8.1889087939507885E-31</c:v>
                </c:pt>
                <c:pt idx="426">
                  <c:v>4.1890716052733752E-31</c:v>
                </c:pt>
                <c:pt idx="427">
                  <c:v>2.136463710344063E-31</c:v>
                </c:pt>
                <c:pt idx="428">
                  <c:v>1.0863236717501465E-31</c:v>
                </c:pt>
                <c:pt idx="429">
                  <c:v>5.5069223472733986E-32</c:v>
                </c:pt>
                <c:pt idx="430">
                  <c:v>2.783201491026136E-32</c:v>
                </c:pt>
                <c:pt idx="431">
                  <c:v>1.4023820061305941E-32</c:v>
                </c:pt>
                <c:pt idx="432">
                  <c:v>7.0448864825661803E-33</c:v>
                </c:pt>
                <c:pt idx="433">
                  <c:v>3.5283174679975179E-33</c:v>
                </c:pt>
                <c:pt idx="434">
                  <c:v>1.7617622363191138E-33</c:v>
                </c:pt>
                <c:pt idx="435">
                  <c:v>8.7702692152191067E-34</c:v>
                </c:pt>
                <c:pt idx="436">
                  <c:v>4.3527581721261679E-34</c:v>
                </c:pt>
                <c:pt idx="437">
                  <c:v>2.1537839723481103E-34</c:v>
                </c:pt>
                <c:pt idx="438">
                  <c:v>1.0624921461938847E-34</c:v>
                </c:pt>
                <c:pt idx="439">
                  <c:v>5.2255896475393291E-35</c:v>
                </c:pt>
                <c:pt idx="440">
                  <c:v>2.5623052318038212E-35</c:v>
                </c:pt>
                <c:pt idx="441">
                  <c:v>1.2526000090425962E-35</c:v>
                </c:pt>
                <c:pt idx="442">
                  <c:v>6.1049195346693199E-36</c:v>
                </c:pt>
                <c:pt idx="443">
                  <c:v>2.9664256263569173E-36</c:v>
                </c:pt>
                <c:pt idx="444">
                  <c:v>1.4370536128552645E-36</c:v>
                </c:pt>
                <c:pt idx="445">
                  <c:v>6.9406231419064457E-37</c:v>
                </c:pt>
                <c:pt idx="446">
                  <c:v>3.3420269179036491E-37</c:v>
                </c:pt>
                <c:pt idx="447">
                  <c:v>1.6043806284386746E-37</c:v>
                </c:pt>
                <c:pt idx="448">
                  <c:v>7.678755902125253E-38</c:v>
                </c:pt>
                <c:pt idx="449">
                  <c:v>3.6640408014125697E-38</c:v>
                </c:pt>
                <c:pt idx="450">
                  <c:v>1.7430736056804117E-38</c:v>
                </c:pt>
                <c:pt idx="451">
                  <c:v>8.267175148065815E-39</c:v>
                </c:pt>
                <c:pt idx="452">
                  <c:v>3.9091698193436272E-39</c:v>
                </c:pt>
                <c:pt idx="453">
                  <c:v>1.8428836716511476E-39</c:v>
                </c:pt>
                <c:pt idx="454">
                  <c:v>8.6615834422134885E-40</c:v>
                </c:pt>
                <c:pt idx="455">
                  <c:v>4.0586598144453852E-40</c:v>
                </c:pt>
                <c:pt idx="456">
                  <c:v>1.8960683807837664E-40</c:v>
                </c:pt>
                <c:pt idx="457">
                  <c:v>8.8310293225936347E-41</c:v>
                </c:pt>
                <c:pt idx="458">
                  <c:v>4.1006683305179653E-41</c:v>
                </c:pt>
                <c:pt idx="459">
                  <c:v>1.8983834892465963E-41</c:v>
                </c:pt>
                <c:pt idx="460">
                  <c:v>8.7619190886801478E-42</c:v>
                </c:pt>
                <c:pt idx="461">
                  <c:v>4.0318142476436889E-42</c:v>
                </c:pt>
                <c:pt idx="462">
                  <c:v>1.8496424264534181E-42</c:v>
                </c:pt>
                <c:pt idx="463">
                  <c:v>8.4598181634564142E-43</c:v>
                </c:pt>
                <c:pt idx="464">
                  <c:v>3.8576272834671047E-43</c:v>
                </c:pt>
                <c:pt idx="465">
                  <c:v>1.7537411296801305E-43</c:v>
                </c:pt>
                <c:pt idx="466">
                  <c:v>7.9487108079839531E-44</c:v>
                </c:pt>
                <c:pt idx="467">
                  <c:v>3.5918144425160833E-44</c:v>
                </c:pt>
                <c:pt idx="468">
                  <c:v>1.6181436549367247E-44</c:v>
                </c:pt>
                <c:pt idx="469">
                  <c:v>7.2678548184261012E-45</c:v>
                </c:pt>
                <c:pt idx="470">
                  <c:v>3.2544784377581129E-45</c:v>
                </c:pt>
                <c:pt idx="471">
                  <c:v>1.4529228039945952E-45</c:v>
                </c:pt>
                <c:pt idx="472">
                  <c:v>6.4668035542590454E-46</c:v>
                </c:pt>
                <c:pt idx="473">
                  <c:v>2.8696093781121679E-46</c:v>
                </c:pt>
                <c:pt idx="474">
                  <c:v>1.2695268313992265E-46</c:v>
                </c:pt>
                <c:pt idx="475">
                  <c:v>5.5994706384873635E-47</c:v>
                </c:pt>
                <c:pt idx="476">
                  <c:v>2.4622834487132377E-47</c:v>
                </c:pt>
                <c:pt idx="477">
                  <c:v>1.0794812577092178E-47</c:v>
                </c:pt>
                <c:pt idx="478">
                  <c:v>4.7182196332404981E-48</c:v>
                </c:pt>
                <c:pt idx="479">
                  <c:v>2.0560192994647363E-48</c:v>
                </c:pt>
                <c:pt idx="480">
                  <c:v>8.9322775026540179E-49</c:v>
                </c:pt>
                <c:pt idx="481">
                  <c:v>3.8688617732743839E-49</c:v>
                </c:pt>
                <c:pt idx="482">
                  <c:v>1.6706682012321812E-49</c:v>
                </c:pt>
                <c:pt idx="483">
                  <c:v>7.1925549082453275E-50</c:v>
                </c:pt>
                <c:pt idx="484">
                  <c:v>3.087181421144186E-50</c:v>
                </c:pt>
                <c:pt idx="485">
                  <c:v>1.3210738755617456E-50</c:v>
                </c:pt>
                <c:pt idx="486">
                  <c:v>5.636091606694597E-51</c:v>
                </c:pt>
                <c:pt idx="487">
                  <c:v>2.3972590606221913E-51</c:v>
                </c:pt>
                <c:pt idx="488">
                  <c:v>1.016571384689066E-51</c:v>
                </c:pt>
                <c:pt idx="489">
                  <c:v>4.2978057148808372E-52</c:v>
                </c:pt>
                <c:pt idx="490">
                  <c:v>1.8115138712759329E-52</c:v>
                </c:pt>
                <c:pt idx="491">
                  <c:v>7.612416382995942E-53</c:v>
                </c:pt>
                <c:pt idx="492">
                  <c:v>3.1892560869384915E-53</c:v>
                </c:pt>
                <c:pt idx="493">
                  <c:v>1.3321165912954361E-53</c:v>
                </c:pt>
                <c:pt idx="494">
                  <c:v>5.5472925262770171E-54</c:v>
                </c:pt>
                <c:pt idx="495">
                  <c:v>2.3030633568498925E-54</c:v>
                </c:pt>
                <c:pt idx="496">
                  <c:v>9.53271675960785E-55</c:v>
                </c:pt>
                <c:pt idx="497">
                  <c:v>3.9338109013850401E-55</c:v>
                </c:pt>
                <c:pt idx="498">
                  <c:v>1.6184387057499742E-55</c:v>
                </c:pt>
                <c:pt idx="499">
                  <c:v>6.6384244871959227E-56</c:v>
                </c:pt>
                <c:pt idx="500">
                  <c:v>2.7146870373457159E-56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4F1-4AE8-AD59-8DD4FD55CDF4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4F1-4AE8-AD59-8DD4FD55CDF4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1.285939228161578E-75</c:v>
                </c:pt>
                <c:pt idx="1">
                  <c:v>2.9935403126032568E-75</c:v>
                </c:pt>
                <c:pt idx="2">
                  <c:v>6.9545164827182134E-75</c:v>
                </c:pt>
                <c:pt idx="3">
                  <c:v>1.6123745490643865E-74</c:v>
                </c:pt>
                <c:pt idx="4">
                  <c:v>3.7306292548594248E-74</c:v>
                </c:pt>
                <c:pt idx="5">
                  <c:v>8.6142091591374575E-74</c:v>
                </c:pt>
                <c:pt idx="6">
                  <c:v>1.9850246181829539E-73</c:v>
                </c:pt>
                <c:pt idx="7">
                  <c:v>4.5649239385745381E-73</c:v>
                </c:pt>
                <c:pt idx="8">
                  <c:v>1.0476551634724142E-72</c:v>
                </c:pt>
                <c:pt idx="9">
                  <c:v>2.3994976761162109E-72</c:v>
                </c:pt>
                <c:pt idx="10">
                  <c:v>5.484530718064402E-72</c:v>
                </c:pt>
                <c:pt idx="11">
                  <c:v>1.2510531955525428E-71</c:v>
                </c:pt>
                <c:pt idx="12">
                  <c:v>2.8479295614586182E-71</c:v>
                </c:pt>
                <c:pt idx="13">
                  <c:v>6.469934356030929E-71</c:v>
                </c:pt>
                <c:pt idx="14">
                  <c:v>1.4668566322635043E-70</c:v>
                </c:pt>
                <c:pt idx="15">
                  <c:v>3.3188882304895755E-70</c:v>
                </c:pt>
                <c:pt idx="16">
                  <c:v>7.494018293875277E-70</c:v>
                </c:pt>
                <c:pt idx="17">
                  <c:v>1.6887059538501093E-69</c:v>
                </c:pt>
                <c:pt idx="18">
                  <c:v>3.7976110634926324E-69</c:v>
                </c:pt>
                <c:pt idx="19">
                  <c:v>8.5228353204314368E-69</c:v>
                </c:pt>
                <c:pt idx="20">
                  <c:v>1.9088635003294717E-68</c:v>
                </c:pt>
                <c:pt idx="21">
                  <c:v>4.2666086976692862E-68</c:v>
                </c:pt>
                <c:pt idx="22">
                  <c:v>9.5171720086205686E-68</c:v>
                </c:pt>
                <c:pt idx="23">
                  <c:v>2.1186059448015341E-67</c:v>
                </c:pt>
                <c:pt idx="24">
                  <c:v>4.7066252272429334E-67</c:v>
                </c:pt>
                <c:pt idx="25">
                  <c:v>1.0434850076556884E-66</c:v>
                </c:pt>
                <c:pt idx="26">
                  <c:v>2.3087662905913449E-66</c:v>
                </c:pt>
                <c:pt idx="27">
                  <c:v>5.0978951116778755E-66</c:v>
                </c:pt>
                <c:pt idx="28">
                  <c:v>1.123360068760575E-65</c:v>
                </c:pt>
                <c:pt idx="29">
                  <c:v>2.470382673044291E-65</c:v>
                </c:pt>
                <c:pt idx="30">
                  <c:v>5.4215896881592117E-65</c:v>
                </c:pt>
                <c:pt idx="31">
                  <c:v>1.187425098567181E-64</c:v>
                </c:pt>
                <c:pt idx="32">
                  <c:v>2.5953920250417043E-64</c:v>
                </c:pt>
                <c:pt idx="33">
                  <c:v>5.6613091467192375E-64</c:v>
                </c:pt>
                <c:pt idx="34">
                  <c:v>1.2323893594768091E-63</c:v>
                </c:pt>
                <c:pt idx="35">
                  <c:v>2.6772946649379545E-63</c:v>
                </c:pt>
                <c:pt idx="36">
                  <c:v>5.8044566082348624E-63</c:v>
                </c:pt>
                <c:pt idx="37">
                  <c:v>1.2558683887279689E-62</c:v>
                </c:pt>
                <c:pt idx="38">
                  <c:v>2.7117138097558642E-62</c:v>
                </c:pt>
                <c:pt idx="39">
                  <c:v>5.8433343958736422E-62</c:v>
                </c:pt>
                <c:pt idx="40">
                  <c:v>1.2565934499124088E-61</c:v>
                </c:pt>
                <c:pt idx="41">
                  <c:v>2.6967830294973795E-61</c:v>
                </c:pt>
                <c:pt idx="42">
                  <c:v>5.7758297751695832E-61</c:v>
                </c:pt>
                <c:pt idx="43">
                  <c:v>1.2345251095631466E-60</c:v>
                </c:pt>
                <c:pt idx="44">
                  <c:v>2.6333139135191275E-60</c:v>
                </c:pt>
                <c:pt idx="45">
                  <c:v>5.6056051523386429E-60</c:v>
                </c:pt>
                <c:pt idx="46">
                  <c:v>1.1908567899616912E-59</c:v>
                </c:pt>
                <c:pt idx="47">
                  <c:v>2.5247229889497478E-59</c:v>
                </c:pt>
                <c:pt idx="48">
                  <c:v>5.3417689034841392E-59</c:v>
                </c:pt>
                <c:pt idx="49">
                  <c:v>1.1279078527301836E-58</c:v>
                </c:pt>
                <c:pt idx="50">
                  <c:v>2.3767270488450269E-58</c:v>
                </c:pt>
                <c:pt idx="51">
                  <c:v>4.9980680052505126E-58</c:v>
                </c:pt>
                <c:pt idx="52">
                  <c:v>1.048919542564835E-57</c:v>
                </c:pt>
                <c:pt idx="53">
                  <c:v>2.1968446989432162E-57</c:v>
                </c:pt>
                <c:pt idx="54">
                  <c:v>4.5917020544248124E-57</c:v>
                </c:pt>
                <c:pt idx="55">
                  <c:v>9.5777877145281705E-57</c:v>
                </c:pt>
                <c:pt idx="56">
                  <c:v>1.9937645865936594E-56</c:v>
                </c:pt>
                <c:pt idx="57">
                  <c:v>4.1419009822127733E-56</c:v>
                </c:pt>
                <c:pt idx="58">
                  <c:v>8.5870246684704945E-56</c:v>
                </c:pt>
                <c:pt idx="59">
                  <c:v>1.7766540592322489E-55</c:v>
                </c:pt>
                <c:pt idx="60">
                  <c:v>3.6684296771742055E-55</c:v>
                </c:pt>
                <c:pt idx="61">
                  <c:v>7.5591800114887366E-55</c:v>
                </c:pt>
                <c:pt idx="62">
                  <c:v>1.5544843022031374E-54</c:v>
                </c:pt>
                <c:pt idx="63">
                  <c:v>3.1901797764595418E-54</c:v>
                </c:pt>
                <c:pt idx="64">
                  <c:v>6.5337293145778183E-54</c:v>
                </c:pt>
                <c:pt idx="65">
                  <c:v>1.3354396989033674E-53</c:v>
                </c:pt>
                <c:pt idx="66">
                  <c:v>2.7239842393772347E-53</c:v>
                </c:pt>
                <c:pt idx="67">
                  <c:v>5.5450065337371324E-53</c:v>
                </c:pt>
                <c:pt idx="68">
                  <c:v>1.1264623938404822E-52</c:v>
                </c:pt>
                <c:pt idx="69">
                  <c:v>2.2837496661401566E-52</c:v>
                </c:pt>
                <c:pt idx="70">
                  <c:v>4.620590275729763E-52</c:v>
                </c:pt>
                <c:pt idx="71">
                  <c:v>9.3296120801975587E-52</c:v>
                </c:pt>
                <c:pt idx="72">
                  <c:v>1.8799525021904972E-51</c:v>
                </c:pt>
                <c:pt idx="73">
                  <c:v>3.780483360074292E-51</c:v>
                </c:pt>
                <c:pt idx="74">
                  <c:v>7.5869102861098554E-51</c:v>
                </c:pt>
                <c:pt idx="75">
                  <c:v>1.5194965912894152E-50</c:v>
                </c:pt>
                <c:pt idx="76">
                  <c:v>3.0370481362239218E-50</c:v>
                </c:pt>
                <c:pt idx="77">
                  <c:v>6.0578816484780118E-50</c:v>
                </c:pt>
                <c:pt idx="78">
                  <c:v>1.2058882321455798E-49</c:v>
                </c:pt>
                <c:pt idx="79">
                  <c:v>2.3955789785786411E-49</c:v>
                </c:pt>
                <c:pt idx="80">
                  <c:v>4.749316293832462E-49</c:v>
                </c:pt>
                <c:pt idx="81">
                  <c:v>9.3965592692457253E-49</c:v>
                </c:pt>
                <c:pt idx="82">
                  <c:v>1.8553411842587269E-48</c:v>
                </c:pt>
                <c:pt idx="83">
                  <c:v>3.6559132025047012E-48</c:v>
                </c:pt>
                <c:pt idx="84">
                  <c:v>7.1892755796068484E-48</c:v>
                </c:pt>
                <c:pt idx="85">
                  <c:v>1.4108847850351396E-47</c:v>
                </c:pt>
                <c:pt idx="86">
                  <c:v>2.7632178933445777E-47</c:v>
                </c:pt>
                <c:pt idx="87">
                  <c:v>5.4007724389714998E-47</c:v>
                </c:pt>
                <c:pt idx="88">
                  <c:v>1.0534496631839372E-46</c:v>
                </c:pt>
                <c:pt idx="89">
                  <c:v>2.0506373450904736E-46</c:v>
                </c:pt>
                <c:pt idx="90">
                  <c:v>3.9836493111277295E-46</c:v>
                </c:pt>
                <c:pt idx="91">
                  <c:v>7.7230794156308944E-46</c:v>
                </c:pt>
                <c:pt idx="92">
                  <c:v>1.4942286714848571E-45</c:v>
                </c:pt>
                <c:pt idx="93">
                  <c:v>2.8850994898796448E-45</c:v>
                </c:pt>
                <c:pt idx="94">
                  <c:v>5.5593201668495429E-45</c:v>
                </c:pt>
                <c:pt idx="95">
                  <c:v>1.0690542445657376E-44</c:v>
                </c:pt>
                <c:pt idx="96">
                  <c:v>2.0516107303896333E-44</c:v>
                </c:pt>
                <c:pt idx="97">
                  <c:v>3.9292290409831272E-44</c:v>
                </c:pt>
                <c:pt idx="98">
                  <c:v>7.5099473514429562E-44</c:v>
                </c:pt>
                <c:pt idx="99">
                  <c:v>1.4324636270941772E-43</c:v>
                </c:pt>
                <c:pt idx="100">
                  <c:v>2.726763536643943E-43</c:v>
                </c:pt>
                <c:pt idx="101">
                  <c:v>5.1799851665904319E-43</c:v>
                </c:pt>
                <c:pt idx="102">
                  <c:v>9.8203443848740699E-43</c:v>
                </c:pt>
                <c:pt idx="103">
                  <c:v>1.8579844881334856E-42</c:v>
                </c:pt>
                <c:pt idx="104">
                  <c:v>3.5081213952819283E-42</c:v>
                </c:pt>
                <c:pt idx="105">
                  <c:v>6.610347742580888E-42</c:v>
                </c:pt>
                <c:pt idx="106">
                  <c:v>1.2430573430554737E-41</c:v>
                </c:pt>
                <c:pt idx="107">
                  <c:v>2.3327875241581421E-41</c:v>
                </c:pt>
                <c:pt idx="108">
                  <c:v>4.3689428963954836E-41</c:v>
                </c:pt>
                <c:pt idx="109">
                  <c:v>8.1657243699495538E-41</c:v>
                </c:pt>
                <c:pt idx="110">
                  <c:v>1.5231063481640747E-40</c:v>
                </c:pt>
                <c:pt idx="111">
                  <c:v>2.8351948004360376E-40</c:v>
                </c:pt>
                <c:pt idx="112">
                  <c:v>5.2668717463271676E-40</c:v>
                </c:pt>
                <c:pt idx="113">
                  <c:v>9.7642692351411349E-40</c:v>
                </c:pt>
                <c:pt idx="114">
                  <c:v>1.8065247362110818E-39</c:v>
                </c:pt>
                <c:pt idx="115">
                  <c:v>3.3355330101577882E-39</c:v>
                </c:pt>
                <c:pt idx="116">
                  <c:v>6.1461582351079208E-39</c:v>
                </c:pt>
                <c:pt idx="117">
                  <c:v>1.1302106490458753E-38</c:v>
                </c:pt>
                <c:pt idx="118">
                  <c:v>2.0741120591677289E-38</c:v>
                </c:pt>
                <c:pt idx="119">
                  <c:v>3.7985880865616839E-38</c:v>
                </c:pt>
                <c:pt idx="120">
                  <c:v>6.9427152096153824E-38</c:v>
                </c:pt>
                <c:pt idx="121">
                  <c:v>1.2663497343056506E-37</c:v>
                </c:pt>
                <c:pt idx="122">
                  <c:v>2.3051284988152856E-37</c:v>
                </c:pt>
                <c:pt idx="123">
                  <c:v>4.1874899739040998E-37</c:v>
                </c:pt>
                <c:pt idx="124">
                  <c:v>7.5915347461195208E-37</c:v>
                </c:pt>
                <c:pt idx="125">
                  <c:v>1.3734806702603329E-36</c:v>
                </c:pt>
                <c:pt idx="126">
                  <c:v>2.4798915174397102E-36</c:v>
                </c:pt>
                <c:pt idx="127">
                  <c:v>4.4684816430069651E-36</c:v>
                </c:pt>
                <c:pt idx="128">
                  <c:v>8.0353433138778067E-36</c:v>
                </c:pt>
                <c:pt idx="129">
                  <c:v>1.4420026531476219E-35</c:v>
                </c:pt>
                <c:pt idx="130">
                  <c:v>2.5825268511364876E-35</c:v>
                </c:pt>
                <c:pt idx="131">
                  <c:v>4.6157342413194558E-35</c:v>
                </c:pt>
                <c:pt idx="132">
                  <c:v>8.2329202644842777E-35</c:v>
                </c:pt>
                <c:pt idx="133">
                  <c:v>1.4654944791934435E-34</c:v>
                </c:pt>
                <c:pt idx="134">
                  <c:v>2.6033444150004629E-34</c:v>
                </c:pt>
                <c:pt idx="135">
                  <c:v>4.6152606450541179E-34</c:v>
                </c:pt>
                <c:pt idx="136">
                  <c:v>8.1654100921218876E-34</c:v>
                </c:pt>
                <c:pt idx="137">
                  <c:v>1.4417067556805032E-33</c:v>
                </c:pt>
                <c:pt idx="138">
                  <c:v>2.5403469191407815E-33</c:v>
                </c:pt>
                <c:pt idx="139">
                  <c:v>4.4671063217837323E-33</c:v>
                </c:pt>
                <c:pt idx="140">
                  <c:v>7.8392896758996543E-33</c:v>
                </c:pt>
                <c:pt idx="141">
                  <c:v>1.3729170544401207E-32</c:v>
                </c:pt>
                <c:pt idx="142">
                  <c:v>2.3995458390987943E-32</c:v>
                </c:pt>
                <c:pt idx="143">
                  <c:v>4.1853421328632332E-32</c:v>
                </c:pt>
                <c:pt idx="144">
                  <c:v>7.2853436744594498E-32</c:v>
                </c:pt>
                <c:pt idx="145">
                  <c:v>1.2655703332554693E-31</c:v>
                </c:pt>
                <c:pt idx="146">
                  <c:v>2.1940155009490365E-31</c:v>
                </c:pt>
                <c:pt idx="147">
                  <c:v>3.7958606539091891E-31</c:v>
                </c:pt>
                <c:pt idx="148">
                  <c:v>6.553872590863786E-31</c:v>
                </c:pt>
                <c:pt idx="149">
                  <c:v>1.1292832622737367E-30</c:v>
                </c:pt>
                <c:pt idx="150">
                  <c:v>1.9418914605890692E-30</c:v>
                </c:pt>
                <c:pt idx="151">
                  <c:v>3.3324541001927268E-30</c:v>
                </c:pt>
                <c:pt idx="152">
                  <c:v>5.7071667849270988E-30</c:v>
                </c:pt>
                <c:pt idx="153">
                  <c:v>9.7542552554827863E-30</c:v>
                </c:pt>
                <c:pt idx="154">
                  <c:v>1.6637376007698039E-29</c:v>
                </c:pt>
                <c:pt idx="155">
                  <c:v>2.8319964925393696E-29</c:v>
                </c:pt>
                <c:pt idx="156">
                  <c:v>4.8108050052282748E-29</c:v>
                </c:pt>
                <c:pt idx="157">
                  <c:v>8.1556759363542608E-29</c:v>
                </c:pt>
                <c:pt idx="158">
                  <c:v>1.3798101372644407E-28</c:v>
                </c:pt>
                <c:pt idx="159">
                  <c:v>2.3296778229386624E-28</c:v>
                </c:pt>
                <c:pt idx="160">
                  <c:v>3.9254510252938658E-28</c:v>
                </c:pt>
                <c:pt idx="161">
                  <c:v>6.6008585296177811E-28</c:v>
                </c:pt>
                <c:pt idx="162">
                  <c:v>1.1077160550227624E-27</c:v>
                </c:pt>
                <c:pt idx="163">
                  <c:v>1.8551269705054022E-27</c:v>
                </c:pt>
                <c:pt idx="164">
                  <c:v>3.1005303879749256E-27</c:v>
                </c:pt>
                <c:pt idx="165">
                  <c:v>5.1714878500165327E-27</c:v>
                </c:pt>
                <c:pt idx="166">
                  <c:v>8.6081968329338812E-27</c:v>
                </c:pt>
                <c:pt idx="167">
                  <c:v>1.4299670582342874E-26</c:v>
                </c:pt>
                <c:pt idx="168">
                  <c:v>2.3705932339699072E-26</c:v>
                </c:pt>
                <c:pt idx="169">
                  <c:v>3.9219785302442688E-26</c:v>
                </c:pt>
                <c:pt idx="170">
                  <c:v>6.4754588372929338E-26</c:v>
                </c:pt>
                <c:pt idx="171">
                  <c:v>1.0669720571448394E-25</c:v>
                </c:pt>
                <c:pt idx="172">
                  <c:v>1.7544973170031915E-25</c:v>
                </c:pt>
                <c:pt idx="173">
                  <c:v>2.8791847589740462E-25</c:v>
                </c:pt>
                <c:pt idx="174">
                  <c:v>4.7152369817655045E-25</c:v>
                </c:pt>
                <c:pt idx="175">
                  <c:v>7.7064555613632712E-25</c:v>
                </c:pt>
                <c:pt idx="176">
                  <c:v>1.2569644526516541E-24</c:v>
                </c:pt>
                <c:pt idx="177">
                  <c:v>2.0460134156596306E-24</c:v>
                </c:pt>
                <c:pt idx="178">
                  <c:v>3.3236181498833772E-24</c:v>
                </c:pt>
                <c:pt idx="179">
                  <c:v>5.388041480656542E-24</c:v>
                </c:pt>
                <c:pt idx="180">
                  <c:v>8.7170171992884141E-24</c:v>
                </c:pt>
                <c:pt idx="181">
                  <c:v>1.4074145579059195E-23</c:v>
                </c:pt>
                <c:pt idx="182">
                  <c:v>2.2677404082977663E-23</c:v>
                </c:pt>
                <c:pt idx="183">
                  <c:v>3.6465468883200915E-23</c:v>
                </c:pt>
                <c:pt idx="184">
                  <c:v>5.8517724430023014E-23</c:v>
                </c:pt>
                <c:pt idx="185">
                  <c:v>9.3715239709506896E-23</c:v>
                </c:pt>
                <c:pt idx="186">
                  <c:v>1.4977874077423681E-22</c:v>
                </c:pt>
                <c:pt idx="187">
                  <c:v>2.3889512830171602E-22</c:v>
                </c:pt>
                <c:pt idx="188">
                  <c:v>3.8026081576574872E-22</c:v>
                </c:pt>
                <c:pt idx="189">
                  <c:v>6.0405018459234484E-22</c:v>
                </c:pt>
                <c:pt idx="190">
                  <c:v>9.5759447337421535E-22</c:v>
                </c:pt>
                <c:pt idx="191">
                  <c:v>1.5149817604801855E-21</c:v>
                </c:pt>
                <c:pt idx="192">
                  <c:v>2.3919403288295497E-21</c:v>
                </c:pt>
                <c:pt idx="193">
                  <c:v>3.7688637897891783E-21</c:v>
                </c:pt>
                <c:pt idx="194">
                  <c:v>5.9263555919581218E-21</c:v>
                </c:pt>
                <c:pt idx="195">
                  <c:v>9.2999825686463954E-21</c:v>
                </c:pt>
                <c:pt idx="196">
                  <c:v>1.4564437843040877E-20</c:v>
                </c:pt>
                <c:pt idx="197">
                  <c:v>2.2762632249458379E-20</c:v>
                </c:pt>
                <c:pt idx="198">
                  <c:v>3.5503273770699291E-20</c:v>
                </c:pt>
                <c:pt idx="199">
                  <c:v>5.5262621712016821E-20</c:v>
                </c:pt>
                <c:pt idx="200">
                  <c:v>8.5844352891102867E-20</c:v>
                </c:pt>
                <c:pt idx="201">
                  <c:v>1.3307888138713697E-19</c:v>
                </c:pt>
                <c:pt idx="202">
                  <c:v>2.0588453028802227E-19</c:v>
                </c:pt>
                <c:pt idx="203">
                  <c:v>3.1787432710916031E-19</c:v>
                </c:pt>
                <c:pt idx="204">
                  <c:v>4.8978373135588208E-19</c:v>
                </c:pt>
                <c:pt idx="205">
                  <c:v>7.5313082089431593E-19</c:v>
                </c:pt>
                <c:pt idx="206">
                  <c:v>1.155722717292925E-18</c:v>
                </c:pt>
                <c:pt idx="207">
                  <c:v>1.7699216547996507E-18</c:v>
                </c:pt>
                <c:pt idx="208">
                  <c:v>2.7050269691622013E-18</c:v>
                </c:pt>
                <c:pt idx="209">
                  <c:v>4.1257824072851987E-18</c:v>
                </c:pt>
                <c:pt idx="210">
                  <c:v>6.2799791761244175E-18</c:v>
                </c:pt>
                <c:pt idx="211">
                  <c:v>9.5395360022287741E-18</c:v>
                </c:pt>
                <c:pt idx="212">
                  <c:v>1.4461504025712589E-17</c:v>
                </c:pt>
                <c:pt idx="213">
                  <c:v>2.1878464470155351E-17</c:v>
                </c:pt>
                <c:pt idx="214">
                  <c:v>3.3032190679830601E-17</c:v>
                </c:pt>
                <c:pt idx="215">
                  <c:v>4.9770852482124307E-17</c:v>
                </c:pt>
                <c:pt idx="216">
                  <c:v>7.4839339473223112E-17</c:v>
                </c:pt>
                <c:pt idx="217">
                  <c:v>1.123057456929135E-16</c:v>
                </c:pt>
                <c:pt idx="218">
                  <c:v>1.6818651421954797E-16</c:v>
                </c:pt>
                <c:pt idx="219">
                  <c:v>2.513607867986436E-16</c:v>
                </c:pt>
                <c:pt idx="220">
                  <c:v>3.7490484099200166E-16</c:v>
                </c:pt>
                <c:pt idx="221">
                  <c:v>5.5803537839092426E-16</c:v>
                </c:pt>
                <c:pt idx="222">
                  <c:v>8.2893329123790996E-16</c:v>
                </c:pt>
                <c:pt idx="223">
                  <c:v>1.2288378910457064E-15</c:v>
                </c:pt>
                <c:pt idx="224">
                  <c:v>1.8179702434464818E-15</c:v>
                </c:pt>
                <c:pt idx="225">
                  <c:v>2.6840840433943467E-15</c:v>
                </c:pt>
                <c:pt idx="226">
                  <c:v>3.9547825915798607E-15</c:v>
                </c:pt>
                <c:pt idx="227">
                  <c:v>5.815221761506376E-15</c:v>
                </c:pt>
                <c:pt idx="228">
                  <c:v>8.533498412777867E-15</c:v>
                </c:pt>
                <c:pt idx="229">
                  <c:v>1.2496980920101174E-14</c:v>
                </c:pt>
                <c:pt idx="230">
                  <c:v>1.8264183640511027E-14</c:v>
                </c:pt>
                <c:pt idx="231">
                  <c:v>2.6638673037250106E-14</c:v>
                </c:pt>
                <c:pt idx="232">
                  <c:v>3.877413099847001E-14</c:v>
                </c:pt>
                <c:pt idx="233">
                  <c:v>5.6323381769945482E-14</c:v>
                </c:pt>
                <c:pt idx="234">
                  <c:v>8.1649313233501151E-14</c:v>
                </c:pt>
                <c:pt idx="235">
                  <c:v>1.1812274022095016E-13</c:v>
                </c:pt>
                <c:pt idx="236">
                  <c:v>1.7054211866681426E-13</c:v>
                </c:pt>
                <c:pt idx="237">
                  <c:v>2.4572365041047139E-13</c:v>
                </c:pt>
                <c:pt idx="238">
                  <c:v>3.5332911586988995E-13</c:v>
                </c:pt>
                <c:pt idx="239">
                  <c:v>5.07024632125102E-13</c:v>
                </c:pt>
                <c:pt idx="240">
                  <c:v>7.2609902614048168E-13</c:v>
                </c:pt>
                <c:pt idx="241">
                  <c:v>1.0377191079508849E-12</c:v>
                </c:pt>
                <c:pt idx="242">
                  <c:v>1.480065504490082E-12</c:v>
                </c:pt>
                <c:pt idx="243">
                  <c:v>2.106683159442317E-12</c:v>
                </c:pt>
                <c:pt idx="244">
                  <c:v>2.9925035488918745E-12</c:v>
                </c:pt>
                <c:pt idx="245">
                  <c:v>4.2421623811464786E-12</c:v>
                </c:pt>
                <c:pt idx="246">
                  <c:v>6.0014620800801137E-12</c:v>
                </c:pt>
                <c:pt idx="247">
                  <c:v>8.4731327004986847E-12</c:v>
                </c:pt>
                <c:pt idx="248">
                  <c:v>1.1938454636052936E-11</c:v>
                </c:pt>
                <c:pt idx="249">
                  <c:v>1.6786856683016967E-11</c:v>
                </c:pt>
                <c:pt idx="250">
                  <c:v>2.3556340080243555E-11</c:v>
                </c:pt>
                <c:pt idx="251">
                  <c:v>3.2988564086429859E-11</c:v>
                </c:pt>
                <c:pt idx="252">
                  <c:v>4.6103741600726209E-11</c:v>
                </c:pt>
                <c:pt idx="253">
                  <c:v>6.4302239181123274E-11</c:v>
                </c:pt>
                <c:pt idx="254">
                  <c:v>8.950209153751963E-11</c:v>
                </c:pt>
                <c:pt idx="255">
                  <c:v>1.2432470453268812E-10</c:v>
                </c:pt>
                <c:pt idx="256">
                  <c:v>1.7234506453436984E-10</c:v>
                </c:pt>
                <c:pt idx="257">
                  <c:v>2.3842809557994079E-10</c:v>
                </c:pt>
                <c:pt idx="258">
                  <c:v>3.2917979661384888E-10</c:v>
                </c:pt>
                <c:pt idx="259">
                  <c:v>4.5355094790646614E-10</c:v>
                </c:pt>
                <c:pt idx="260">
                  <c:v>6.2364313931172489E-10</c:v>
                </c:pt>
                <c:pt idx="261">
                  <c:v>8.5578246366547492E-10</c:v>
                </c:pt>
                <c:pt idx="262">
                  <c:v>1.1719464839371404E-9</c:v>
                </c:pt>
                <c:pt idx="263">
                  <c:v>1.6016563565264653E-9</c:v>
                </c:pt>
                <c:pt idx="264">
                  <c:v>2.1844799686575743E-9</c:v>
                </c:pt>
                <c:pt idx="265">
                  <c:v>2.9733357685981737E-9</c:v>
                </c:pt>
                <c:pt idx="266">
                  <c:v>4.0388433386152522E-9</c:v>
                </c:pt>
                <c:pt idx="267">
                  <c:v>5.4750390861703428E-9</c:v>
                </c:pt>
                <c:pt idx="268">
                  <c:v>7.4068679792911933E-9</c:v>
                </c:pt>
                <c:pt idx="269">
                  <c:v>9.999980368437045E-9</c:v>
                </c:pt>
                <c:pt idx="270">
                  <c:v>1.347351327918498E-8</c:v>
                </c:pt>
                <c:pt idx="271">
                  <c:v>1.8116726405680274E-8</c:v>
                </c:pt>
                <c:pt idx="272">
                  <c:v>2.4310604641154242E-8</c:v>
                </c:pt>
                <c:pt idx="273">
                  <c:v>3.2555844017979697E-8</c:v>
                </c:pt>
                <c:pt idx="274">
                  <c:v>4.3509021993350424E-8</c:v>
                </c:pt>
                <c:pt idx="275">
                  <c:v>5.8029235248195836E-8</c:v>
                </c:pt>
                <c:pt idx="276">
                  <c:v>7.7238091976454227E-8</c:v>
                </c:pt>
                <c:pt idx="277">
                  <c:v>1.0259669956508691E-7</c:v>
                </c:pt>
                <c:pt idx="278">
                  <c:v>1.360042272670038E-7</c:v>
                </c:pt>
                <c:pt idx="279">
                  <c:v>1.7992378891315985E-7</c:v>
                </c:pt>
                <c:pt idx="280">
                  <c:v>2.3754283351632643E-7</c:v>
                </c:pt>
                <c:pt idx="281">
                  <c:v>3.1297701262872646E-7</c:v>
                </c:pt>
                <c:pt idx="282">
                  <c:v>4.1152868538646389E-7</c:v>
                </c:pt>
                <c:pt idx="283">
                  <c:v>5.4001391222481682E-7</c:v>
                </c:pt>
                <c:pt idx="284">
                  <c:v>7.0717507957684786E-7</c:v>
                </c:pt>
                <c:pt idx="285">
                  <c:v>9.2420031274952913E-7</c:v>
                </c:pt>
                <c:pt idx="286">
                  <c:v>1.2053757167660745E-6</c:v>
                </c:pt>
                <c:pt idx="287">
                  <c:v>1.5689024045221587E-6</c:v>
                </c:pt>
                <c:pt idx="288">
                  <c:v>2.0379174259906334E-6</c:v>
                </c:pt>
                <c:pt idx="289">
                  <c:v>2.6417663317146728E-6</c:v>
                </c:pt>
                <c:pt idx="290">
                  <c:v>3.4175854552605803E-6</c:v>
                </c:pt>
                <c:pt idx="291">
                  <c:v>4.412264390309659E-6</c:v>
                </c:pt>
                <c:pt idx="292">
                  <c:v>5.6848739216511084E-6</c:v>
                </c:pt>
                <c:pt idx="293">
                  <c:v>7.3096622484353893E-6</c:v>
                </c:pt>
                <c:pt idx="294">
                  <c:v>9.3797431701289394E-6</c:v>
                </c:pt>
                <c:pt idx="295">
                  <c:v>1.2011624507096453E-5</c:v>
                </c:pt>
                <c:pt idx="296">
                  <c:v>1.535075397809174E-5</c:v>
                </c:pt>
                <c:pt idx="297">
                  <c:v>1.9578293702201114E-5</c:v>
                </c:pt>
                <c:pt idx="298">
                  <c:v>2.4919374148281469E-5</c:v>
                </c:pt>
                <c:pt idx="299">
                  <c:v>3.1653124506851365E-5</c:v>
                </c:pt>
                <c:pt idx="300">
                  <c:v>4.012482996482233E-5</c:v>
                </c:pt>
                <c:pt idx="301">
                  <c:v>5.0760628148538584E-5</c:v>
                </c:pt>
                <c:pt idx="302">
                  <c:v>6.4085228056190883E-5</c:v>
                </c:pt>
                <c:pt idx="303">
                  <c:v>8.0743216175138848E-5</c:v>
                </c:pt>
                <c:pt idx="304">
                  <c:v>1.0152460726802657E-4</c:v>
                </c:pt>
                <c:pt idx="305">
                  <c:v>1.2739540264047259E-4</c:v>
                </c:pt>
                <c:pt idx="306">
                  <c:v>1.5953403771097973E-4</c:v>
                </c:pt>
                <c:pt idx="307">
                  <c:v>1.9937473451527498E-4</c:v>
                </c:pt>
                <c:pt idx="308">
                  <c:v>2.4865892447182056E-4</c:v>
                </c:pt>
                <c:pt idx="309">
                  <c:v>3.0949607330773947E-4</c:v>
                </c:pt>
                <c:pt idx="310">
                  <c:v>3.8443542435930136E-4</c:v>
                </c:pt>
                <c:pt idx="311">
                  <c:v>4.7655037919749703E-4</c:v>
                </c:pt>
                <c:pt idx="312">
                  <c:v>5.8953745611754055E-4</c:v>
                </c:pt>
                <c:pt idx="313">
                  <c:v>7.2783200758081302E-4</c:v>
                </c:pt>
                <c:pt idx="314">
                  <c:v>8.9674313691559711E-4</c:v>
                </c:pt>
                <c:pt idx="315">
                  <c:v>1.1026105316828713E-3</c:v>
                </c:pt>
                <c:pt idx="316">
                  <c:v>1.3529862247170826E-3</c:v>
                </c:pt>
                <c:pt idx="317">
                  <c:v>1.6568446018826095E-3</c:v>
                </c:pt>
                <c:pt idx="318">
                  <c:v>2.0248242951560911E-3</c:v>
                </c:pt>
                <c:pt idx="319">
                  <c:v>2.4695059269357477E-3</c:v>
                </c:pt>
                <c:pt idx="320">
                  <c:v>3.0057300016257159E-3</c:v>
                </c:pt>
                <c:pt idx="321">
                  <c:v>3.6509595675137656E-3</c:v>
                </c:pt>
                <c:pt idx="322">
                  <c:v>4.4256925884405482E-3</c:v>
                </c:pt>
                <c:pt idx="323">
                  <c:v>5.3539292620488812E-3</c:v>
                </c:pt>
                <c:pt idx="324">
                  <c:v>6.4636997893251918E-3</c:v>
                </c:pt>
                <c:pt idx="325">
                  <c:v>7.7876583269774905E-3</c:v>
                </c:pt>
                <c:pt idx="326">
                  <c:v>9.3637490266156986E-3</c:v>
                </c:pt>
                <c:pt idx="327">
                  <c:v>1.1235950167787433E-2</c:v>
                </c:pt>
                <c:pt idx="328">
                  <c:v>1.3455102409171546E-2</c:v>
                </c:pt>
                <c:pt idx="329">
                  <c:v>1.6079827095640528E-2</c:v>
                </c:pt>
                <c:pt idx="330">
                  <c:v>1.9177540349098486E-2</c:v>
                </c:pt>
                <c:pt idx="331">
                  <c:v>2.2825568317436595E-2</c:v>
                </c:pt>
                <c:pt idx="332">
                  <c:v>2.7112368437172338E-2</c:v>
                </c:pt>
                <c:pt idx="333">
                  <c:v>3.2138860859335108E-2</c:v>
                </c:pt>
                <c:pt idx="334">
                  <c:v>3.8019873272779468E-2</c:v>
                </c:pt>
                <c:pt idx="335">
                  <c:v>4.4885701212572952E-2</c:v>
                </c:pt>
                <c:pt idx="336">
                  <c:v>5.2883784542627169E-2</c:v>
                </c:pt>
                <c:pt idx="337">
                  <c:v>6.2180499132191501E-2</c:v>
                </c:pt>
                <c:pt idx="338">
                  <c:v>7.2963060788530598E-2</c:v>
                </c:pt>
                <c:pt idx="339">
                  <c:v>8.5441536249684827E-2</c:v>
                </c:pt>
                <c:pt idx="340">
                  <c:v>9.9850953472504222E-2</c:v>
                </c:pt>
                <c:pt idx="341">
                  <c:v>0.11645350056820232</c:v>
                </c:pt>
                <c:pt idx="342">
                  <c:v>0.13554079954274961</c:v>
                </c:pt>
                <c:pt idx="343">
                  <c:v>0.15743623750202201</c:v>
                </c:pt>
                <c:pt idx="344">
                  <c:v>0.18249733419949782</c:v>
                </c:pt>
                <c:pt idx="345">
                  <c:v>0.21111812076444325</c:v>
                </c:pt>
                <c:pt idx="346">
                  <c:v>0.24373150018805442</c:v>
                </c:pt>
                <c:pt idx="347">
                  <c:v>0.28081155571194782</c:v>
                </c:pt>
                <c:pt idx="348">
                  <c:v>0.32287576871721707</c:v>
                </c:pt>
                <c:pt idx="349">
                  <c:v>0.37048710312446936</c:v>
                </c:pt>
                <c:pt idx="350">
                  <c:v>0.42425590876933444</c:v>
                </c:pt>
                <c:pt idx="351">
                  <c:v>0.48484159180943648</c:v>
                </c:pt>
                <c:pt idx="352">
                  <c:v>0.55295399605473416</c:v>
                </c:pt>
                <c:pt idx="353">
                  <c:v>0.62935443531119251</c:v>
                </c:pt>
                <c:pt idx="354">
                  <c:v>0.71485631351511625</c:v>
                </c:pt>
                <c:pt idx="355">
                  <c:v>0.81032526674716243</c:v>
                </c:pt>
                <c:pt idx="356">
                  <c:v>0.91667875929169407</c:v>
                </c:pt>
                <c:pt idx="357">
                  <c:v>1.0348850648927075</c:v>
                </c:pt>
                <c:pt idx="358">
                  <c:v>1.1659615643960173</c:v>
                </c:pt>
                <c:pt idx="359">
                  <c:v>1.3109722921996771</c:v>
                </c:pt>
                <c:pt idx="360">
                  <c:v>1.4710246664945081</c:v>
                </c:pt>
                <c:pt idx="361">
                  <c:v>1.6472653422870212</c:v>
                </c:pt>
                <c:pt idx="362">
                  <c:v>1.8408751317652114</c:v>
                </c:pt>
                <c:pt idx="363">
                  <c:v>2.0530629437811565</c:v>
                </c:pt>
                <c:pt idx="364">
                  <c:v>2.2850587031459879</c:v>
                </c:pt>
                <c:pt idx="365">
                  <c:v>2.5381052210965644</c:v>
                </c:pt>
                <c:pt idx="366">
                  <c:v>2.8134490006996478</c:v>
                </c:pt>
                <c:pt idx="367">
                  <c:v>3.1123299750719959</c:v>
                </c:pt>
                <c:pt idx="368">
                  <c:v>3.4359701920361223</c:v>
                </c:pt>
                <c:pt idx="369">
                  <c:v>3.7855614760806868</c:v>
                </c:pt>
                <c:pt idx="370">
                  <c:v>4.1622521170850852</c:v>
                </c:pt>
                <c:pt idx="371">
                  <c:v>4.5671326549866391</c:v>
                </c:pt>
                <c:pt idx="372">
                  <c:v>5.001220850156181</c:v>
                </c:pt>
                <c:pt idx="373">
                  <c:v>5.4654459503985562</c:v>
                </c:pt>
                <c:pt idx="374">
                  <c:v>5.9606323868602908</c:v>
                </c:pt>
                <c:pt idx="375">
                  <c:v>6.4874830523203828</c:v>
                </c:pt>
                <c:pt idx="376">
                  <c:v>7.0465623359400489</c:v>
                </c:pt>
                <c:pt idx="377">
                  <c:v>7.6382791081053121</c:v>
                </c:pt>
                <c:pt idx="378">
                  <c:v>8.2628698670435732</c:v>
                </c:pt>
                <c:pt idx="379">
                  <c:v>8.9203822749538357</c:v>
                </c:pt>
                <c:pt idx="380">
                  <c:v>9.610659324980956</c:v>
                </c:pt>
                <c:pt idx="381">
                  <c:v>10.333324391019397</c:v>
                </c:pt>
                <c:pt idx="382">
                  <c:v>11.087767419606374</c:v>
                </c:pt>
                <c:pt idx="383">
                  <c:v>11.873132526647705</c:v>
                </c:pt>
                <c:pt idx="384">
                  <c:v>12.688307261049257</c:v>
                </c:pt>
                <c:pt idx="385">
                  <c:v>13.531913792198566</c:v>
                </c:pt>
                <c:pt idx="386">
                  <c:v>14.402302268422567</c:v>
                </c:pt>
                <c:pt idx="387">
                  <c:v>15.297546578886697</c:v>
                </c:pt>
                <c:pt idx="388">
                  <c:v>16.215442731837463</c:v>
                </c:pt>
                <c:pt idx="389">
                  <c:v>17.153510037662635</c:v>
                </c:pt>
                <c:pt idx="390">
                  <c:v>18.108995256093159</c:v>
                </c:pt>
                <c:pt idx="391">
                  <c:v>19.078879833248216</c:v>
                </c:pt>
                <c:pt idx="392">
                  <c:v>20.059890316488698</c:v>
                </c:pt>
                <c:pt idx="393">
                  <c:v>21.048511993661279</c:v>
                </c:pt>
                <c:pt idx="394">
                  <c:v>22.041005758853654</c:v>
                </c:pt>
                <c:pt idx="395">
                  <c:v>23.033428159907022</c:v>
                </c:pt>
                <c:pt idx="396">
                  <c:v>24.021654534394372</c:v>
                </c:pt>
                <c:pt idx="397">
                  <c:v>25.001405091396954</c:v>
                </c:pt>
                <c:pt idx="398">
                  <c:v>25.968273747077074</c:v>
                </c:pt>
                <c:pt idx="399">
                  <c:v>26.917759473676487</c:v>
                </c:pt>
                <c:pt idx="400">
                  <c:v>27.845299875108541</c:v>
                </c:pt>
                <c:pt idx="401">
                  <c:v>28.74630665870437</c:v>
                </c:pt>
                <c:pt idx="402">
                  <c:v>29.61620263284243</c:v>
                </c:pt>
                <c:pt idx="403">
                  <c:v>30.450459825018736</c:v>
                </c:pt>
                <c:pt idx="404">
                  <c:v>31.244638285219587</c:v>
                </c:pt>
                <c:pt idx="405">
                  <c:v>31.994425115973215</c:v>
                </c:pt>
                <c:pt idx="406">
                  <c:v>32.695673253810384</c:v>
                </c:pt>
                <c:pt idx="407">
                  <c:v>33.344439517563806</c:v>
                </c:pt>
                <c:pt idx="408">
                  <c:v>33.937021437353884</c:v>
                </c:pt>
                <c:pt idx="409">
                  <c:v>34.469992384464746</c:v>
                </c:pt>
                <c:pt idx="410">
                  <c:v>34.940234536675867</c:v>
                </c:pt>
                <c:pt idx="411">
                  <c:v>35.344969235881891</c:v>
                </c:pt>
                <c:pt idx="412">
                  <c:v>35.681784324745841</c:v>
                </c:pt>
                <c:pt idx="413">
                  <c:v>35.948658086266136</c:v>
                </c:pt>
                <c:pt idx="414">
                  <c:v>36.143979453919748</c:v>
                </c:pt>
                <c:pt idx="415">
                  <c:v>36.266564209751813</c:v>
                </c:pt>
                <c:pt idx="416">
                  <c:v>36.315666942568704</c:v>
                </c:pt>
                <c:pt idx="417">
                  <c:v>36.290988597294991</c:v>
                </c:pt>
                <c:pt idx="418">
                  <c:v>36.192679508525387</c:v>
                </c:pt>
                <c:pt idx="419">
                  <c:v>36.021337875220368</c:v>
                </c:pt>
                <c:pt idx="420">
                  <c:v>35.778003698196969</c:v>
                </c:pt>
                <c:pt idx="421">
                  <c:v>35.464148266374217</c:v>
                </c:pt>
                <c:pt idx="422">
                  <c:v>35.081659340474424</c:v>
                </c:pt>
                <c:pt idx="423">
                  <c:v>34.632822242921343</c:v>
                </c:pt>
                <c:pt idx="424">
                  <c:v>34.120297118937415</c:v>
                </c:pt>
                <c:pt idx="425">
                  <c:v>33.547092685332224</c:v>
                </c:pt>
                <c:pt idx="426">
                  <c:v>32.916536829305159</c:v>
                </c:pt>
                <c:pt idx="427">
                  <c:v>32.232244458993222</c:v>
                </c:pt>
                <c:pt idx="428">
                  <c:v>31.498083039853508</c:v>
                </c:pt>
                <c:pt idx="429">
                  <c:v>30.718136275806945</c:v>
                </c:pt>
                <c:pt idx="430">
                  <c:v>29.896666411067716</c:v>
                </c:pt>
                <c:pt idx="431">
                  <c:v>29.03807563759165</c:v>
                </c:pt>
                <c:pt idx="432">
                  <c:v>28.146867094106458</c:v>
                </c:pt>
                <c:pt idx="433">
                  <c:v>27.227605935908695</c:v>
                </c:pt>
                <c:pt idx="434">
                  <c:v>26.284880940349169</c:v>
                </c:pt>
                <c:pt idx="435">
                  <c:v>25.32326709164396</c:v>
                </c:pt>
                <c:pt idx="436">
                  <c:v>24.347289560933163</c:v>
                </c:pt>
                <c:pt idx="437">
                  <c:v>23.361389464064239</c:v>
                </c:pt>
                <c:pt idx="438">
                  <c:v>22.369891741193925</c:v>
                </c:pt>
                <c:pt idx="439">
                  <c:v>21.376975459844992</c:v>
                </c:pt>
                <c:pt idx="440">
                  <c:v>20.386646797433986</c:v>
                </c:pt>
                <c:pt idx="441">
                  <c:v>19.402714911443894</c:v>
                </c:pt>
                <c:pt idx="442">
                  <c:v>18.4287708562977</c:v>
                </c:pt>
                <c:pt idx="443">
                  <c:v>17.468169656526477</c:v>
                </c:pt>
                <c:pt idx="444">
                  <c:v>16.524015596915952</c:v>
                </c:pt>
                <c:pt idx="445">
                  <c:v>15.599150742803195</c:v>
                </c:pt>
                <c:pt idx="446">
                  <c:v>14.696146658356399</c:v>
                </c:pt>
                <c:pt idx="447">
                  <c:v>13.817299248199966</c:v>
                </c:pt>
                <c:pt idx="448">
                  <c:v>12.96462660874651</c:v>
                </c:pt>
                <c:pt idx="449">
                  <c:v>12.139869740567148</c:v>
                </c:pt>
                <c:pt idx="450">
                  <c:v>11.34449594246715</c:v>
                </c:pt>
                <c:pt idx="451">
                  <c:v>10.579704681921184</c:v>
                </c:pt>
                <c:pt idx="452">
                  <c:v>9.8464357153387052</c:v>
                </c:pt>
                <c:pt idx="453">
                  <c:v>9.1453792153479512</c:v>
                </c:pt>
                <c:pt idx="454">
                  <c:v>8.4769876508770405</c:v>
                </c:pt>
                <c:pt idx="455">
                  <c:v>7.8414891591509663</c:v>
                </c:pt>
                <c:pt idx="456">
                  <c:v>7.2389021466070229</c:v>
                </c:pt>
                <c:pt idx="457">
                  <c:v>6.6690508578762229</c:v>
                </c:pt>
                <c:pt idx="458">
                  <c:v>6.1315816580406546</c:v>
                </c:pt>
                <c:pt idx="459">
                  <c:v>5.6259797829599938</c:v>
                </c:pt>
                <c:pt idx="460">
                  <c:v>5.1515863251297551</c:v>
                </c:pt>
                <c:pt idx="461">
                  <c:v>4.707615237827862</c:v>
                </c:pt>
                <c:pt idx="462">
                  <c:v>4.2931701577478947</c:v>
                </c:pt>
                <c:pt idx="463">
                  <c:v>3.9072608654277037</c:v>
                </c:pt>
                <c:pt idx="464">
                  <c:v>3.5488192230876545</c:v>
                </c:pt>
                <c:pt idx="465">
                  <c:v>3.2167144505380527</c:v>
                </c:pt>
                <c:pt idx="466">
                  <c:v>2.9097676211686379</c:v>
                </c:pt>
                <c:pt idx="467">
                  <c:v>2.6267652812956452</c:v>
                </c:pt>
                <c:pt idx="468">
                  <c:v>2.3664721169518153</c:v>
                </c:pt>
                <c:pt idx="469">
                  <c:v>2.1276426122422669</c:v>
                </c:pt>
                <c:pt idx="470">
                  <c:v>1.9090316623793433</c:v>
                </c:pt>
                <c:pt idx="471">
                  <c:v>1.7094041222236815</c:v>
                </c:pt>
                <c:pt idx="472">
                  <c:v>1.5275432874151269</c:v>
                </c:pt>
                <c:pt idx="473">
                  <c:v>1.3622583198397613</c:v>
                </c:pt>
                <c:pt idx="474">
                  <c:v>1.2123906421568438</c:v>
                </c:pt>
                <c:pt idx="475">
                  <c:v>1.076819337352082</c:v>
                </c:pt>
                <c:pt idx="476">
                  <c:v>0.95446559878004666</c:v>
                </c:pt>
                <c:pt idx="477">
                  <c:v>0.84429628393208256</c:v>
                </c:pt>
                <c:pt idx="478">
                  <c:v>0.74532663127059529</c:v>
                </c:pt>
                <c:pt idx="479">
                  <c:v>0.65662220398591253</c:v>
                </c:pt>
                <c:pt idx="480">
                  <c:v>0.57730012755928084</c:v>
                </c:pt>
                <c:pt idx="481">
                  <c:v>0.50652968967315359</c:v>
                </c:pt>
                <c:pt idx="482">
                  <c:v>0.44353237142845714</c:v>
                </c:pt>
                <c:pt idx="483">
                  <c:v>0.38758137814689064</c:v>
                </c:pt>
                <c:pt idx="484">
                  <c:v>0.33800073639800071</c:v>
                </c:pt>
                <c:pt idx="485">
                  <c:v>0.29416402143999681</c:v>
                </c:pt>
                <c:pt idx="486">
                  <c:v>0.25549277614213639</c:v>
                </c:pt>
                <c:pt idx="487">
                  <c:v>0.22145467880210892</c:v>
                </c:pt>
                <c:pt idx="488">
                  <c:v>0.19156151321417222</c:v>
                </c:pt>
                <c:pt idx="489">
                  <c:v>0.16536699000384147</c:v>
                </c:pt>
                <c:pt idx="490">
                  <c:v>0.14246446373336455</c:v>
                </c:pt>
                <c:pt idx="491">
                  <c:v>0.12248458569843863</c:v>
                </c:pt>
                <c:pt idx="492">
                  <c:v>0.1050929277681573</c:v>
                </c:pt>
                <c:pt idx="493">
                  <c:v>8.9987608142470421E-2</c:v>
                </c:pt>
                <c:pt idx="494">
                  <c:v>7.6896945577930753E-2</c:v>
                </c:pt>
                <c:pt idx="495">
                  <c:v>6.5577164514952171E-2</c:v>
                </c:pt>
                <c:pt idx="496">
                  <c:v>5.5810169668854569E-2</c:v>
                </c:pt>
                <c:pt idx="497">
                  <c:v>4.7401405052868384E-2</c:v>
                </c:pt>
                <c:pt idx="498">
                  <c:v>4.0177809104733155E-2</c:v>
                </c:pt>
                <c:pt idx="499">
                  <c:v>3.3985874601667611E-2</c:v>
                </c:pt>
                <c:pt idx="500">
                  <c:v>2.8689819375864917E-2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4F1-4AE8-AD59-8DD4FD55CDF4}"/>
            </c:ext>
          </c:extLst>
        </c:ser>
        <c:ser>
          <c:idx val="9"/>
          <c:order val="9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2.6812751406204873E-69</c:v>
                </c:pt>
                <c:pt idx="1">
                  <c:v>6.017192363716312E-69</c:v>
                </c:pt>
                <c:pt idx="2">
                  <c:v>1.3476079781211204E-68</c:v>
                </c:pt>
                <c:pt idx="3">
                  <c:v>3.0119684259487427E-68</c:v>
                </c:pt>
                <c:pt idx="4">
                  <c:v>6.7182230724731948E-68</c:v>
                </c:pt>
                <c:pt idx="5">
                  <c:v>1.4954627128561694E-67</c:v>
                </c:pt>
                <c:pt idx="6">
                  <c:v>3.3221093357451185E-67</c:v>
                </c:pt>
                <c:pt idx="7">
                  <c:v>7.364943474590956E-67</c:v>
                </c:pt>
                <c:pt idx="8">
                  <c:v>1.6294539001643978E-66</c:v>
                </c:pt>
                <c:pt idx="9">
                  <c:v>3.5977576217523918E-66</c:v>
                </c:pt>
                <c:pt idx="10">
                  <c:v>7.9275481667946837E-66</c:v>
                </c:pt>
                <c:pt idx="11">
                  <c:v>1.7432635143170243E-65</c:v>
                </c:pt>
                <c:pt idx="12">
                  <c:v>3.8256422547900168E-65</c:v>
                </c:pt>
                <c:pt idx="13">
                  <c:v>8.3784336416623659E-65</c:v>
                </c:pt>
                <c:pt idx="14">
                  <c:v>1.8312113722843202E-64</c:v>
                </c:pt>
                <c:pt idx="15">
                  <c:v>3.994213570676967E-64</c:v>
                </c:pt>
                <c:pt idx="16">
                  <c:v>8.6944327523398005E-64</c:v>
                </c:pt>
                <c:pt idx="17">
                  <c:v>1.888723510304684E-63</c:v>
                </c:pt>
                <c:pt idx="18">
                  <c:v>4.0946113282914327E-63</c:v>
                </c:pt>
                <c:pt idx="19">
                  <c:v>8.8587846540292893E-63</c:v>
                </c:pt>
                <c:pt idx="20">
                  <c:v>1.9127260355000397E-62</c:v>
                </c:pt>
                <c:pt idx="21">
                  <c:v>4.1214359773484913E-62</c:v>
                </c:pt>
                <c:pt idx="22">
                  <c:v>8.8626073779201663E-62</c:v>
                </c:pt>
                <c:pt idx="23">
                  <c:v>1.901917287513157E-61</c:v>
                </c:pt>
                <c:pt idx="24">
                  <c:v>4.0732297360437283E-61</c:v>
                </c:pt>
                <c:pt idx="25">
                  <c:v>8.7056930192738218E-61</c:v>
                </c:pt>
                <c:pt idx="26">
                  <c:v>1.856884777933168E-60</c:v>
                </c:pt>
                <c:pt idx="27">
                  <c:v>3.9526078319816226E-60</c:v>
                </c:pt>
                <c:pt idx="28">
                  <c:v>8.3965264689072293E-60</c:v>
                </c:pt>
                <c:pt idx="29">
                  <c:v>1.7800522879018334E-59</c:v>
                </c:pt>
                <c:pt idx="30">
                  <c:v>3.7660234644398894E-59</c:v>
                </c:pt>
                <c:pt idx="31">
                  <c:v>7.9515253396099368E-59</c:v>
                </c:pt>
                <c:pt idx="32">
                  <c:v>1.67546375279516E-58</c:v>
                </c:pt>
                <c:pt idx="33">
                  <c:v>3.5231958831725748E-58</c:v>
                </c:pt>
                <c:pt idx="34">
                  <c:v>7.3935958375916745E-58</c:v>
                </c:pt>
                <c:pt idx="35">
                  <c:v>1.5484307498187298E-57</c:v>
                </c:pt>
                <c:pt idx="36">
                  <c:v>3.2362721176802077E-57</c:v>
                </c:pt>
                <c:pt idx="37">
                  <c:v>6.7501813322458772E-57</c:v>
                </c:pt>
                <c:pt idx="38">
                  <c:v>1.4050863388801819E-56</c:v>
                </c:pt>
                <c:pt idx="39">
                  <c:v>2.9188229126330665E-56</c:v>
                </c:pt>
                <c:pt idx="40">
                  <c:v>6.0510347355149483E-56</c:v>
                </c:pt>
                <c:pt idx="41">
                  <c:v>1.2518973176033061E-55</c:v>
                </c:pt>
                <c:pt idx="42">
                  <c:v>2.5847880400851271E-55</c:v>
                </c:pt>
                <c:pt idx="43">
                  <c:v>5.3259652177878626E-55</c:v>
                </c:pt>
                <c:pt idx="44">
                  <c:v>1.0951885128499886E-54</c:v>
                </c:pt>
                <c:pt idx="45">
                  <c:v>2.2474839436048971E-54</c:v>
                </c:pt>
                <c:pt idx="46">
                  <c:v>4.6027933743846462E-54</c:v>
                </c:pt>
                <c:pt idx="47">
                  <c:v>9.4072681702506942E-54</c:v>
                </c:pt>
                <c:pt idx="48">
                  <c:v>1.9187691774597431E-53</c:v>
                </c:pt>
                <c:pt idx="49">
                  <c:v>3.9057020184210351E-53</c:v>
                </c:pt>
                <c:pt idx="50">
                  <c:v>7.9340081556759148E-53</c:v>
                </c:pt>
                <c:pt idx="51">
                  <c:v>1.6084343622202643E-52</c:v>
                </c:pt>
                <c:pt idx="52">
                  <c:v>3.2541023353174608E-52</c:v>
                </c:pt>
                <c:pt idx="53">
                  <c:v>6.5701643610100303E-52</c:v>
                </c:pt>
                <c:pt idx="54">
                  <c:v>1.3238489198472731E-51</c:v>
                </c:pt>
                <c:pt idx="55">
                  <c:v>2.6620596362356133E-51</c:v>
                </c:pt>
                <c:pt idx="56">
                  <c:v>5.3421281163839281E-51</c:v>
                </c:pt>
                <c:pt idx="57">
                  <c:v>1.0698625404345644E-50</c:v>
                </c:pt>
                <c:pt idx="58">
                  <c:v>2.1382517090769035E-50</c:v>
                </c:pt>
                <c:pt idx="59">
                  <c:v>4.2648802131767363E-50</c:v>
                </c:pt>
                <c:pt idx="60">
                  <c:v>8.4893025440786515E-50</c:v>
                </c:pt>
                <c:pt idx="61">
                  <c:v>1.6863757510468368E-49</c:v>
                </c:pt>
                <c:pt idx="62">
                  <c:v>3.3431345033505804E-49</c:v>
                </c:pt>
                <c:pt idx="63">
                  <c:v>6.6140963108407696E-49</c:v>
                </c:pt>
                <c:pt idx="64">
                  <c:v>1.3058832250230172E-48</c:v>
                </c:pt>
                <c:pt idx="65">
                  <c:v>2.5730921232541076E-48</c:v>
                </c:pt>
                <c:pt idx="66">
                  <c:v>5.0596851330413347E-48</c:v>
                </c:pt>
                <c:pt idx="67">
                  <c:v>9.9290754526442402E-48</c:v>
                </c:pt>
                <c:pt idx="68">
                  <c:v>1.9445149854062954E-47</c:v>
                </c:pt>
                <c:pt idx="69">
                  <c:v>3.8004142820716075E-47</c:v>
                </c:pt>
                <c:pt idx="70">
                  <c:v>7.4125519888944694E-47</c:v>
                </c:pt>
                <c:pt idx="71">
                  <c:v>1.4428518044822477E-46</c:v>
                </c:pt>
                <c:pt idx="72">
                  <c:v>2.8028048816159392E-46</c:v>
                </c:pt>
                <c:pt idx="73">
                  <c:v>5.4335187147199452E-46</c:v>
                </c:pt>
                <c:pt idx="74">
                  <c:v>1.0512031000686636E-45</c:v>
                </c:pt>
                <c:pt idx="75">
                  <c:v>2.0295944304633697E-45</c:v>
                </c:pt>
                <c:pt idx="76">
                  <c:v>3.9106509629022987E-45</c:v>
                </c:pt>
                <c:pt idx="77">
                  <c:v>7.5197951946272909E-45</c:v>
                </c:pt>
                <c:pt idx="78">
                  <c:v>1.4430458598647749E-44</c:v>
                </c:pt>
                <c:pt idx="79">
                  <c:v>2.7635760321863679E-44</c:v>
                </c:pt>
                <c:pt idx="80">
                  <c:v>5.28177462239856E-44</c:v>
                </c:pt>
                <c:pt idx="81">
                  <c:v>1.0074081902530232E-43</c:v>
                </c:pt>
                <c:pt idx="82">
                  <c:v>1.9175568698277343E-43</c:v>
                </c:pt>
                <c:pt idx="83">
                  <c:v>3.6425723959567118E-43</c:v>
                </c:pt>
                <c:pt idx="84">
                  <c:v>6.9053436277468938E-43</c:v>
                </c:pt>
                <c:pt idx="85">
                  <c:v>1.3064101975483184E-42</c:v>
                </c:pt>
                <c:pt idx="86">
                  <c:v>2.4665560689445994E-42</c:v>
                </c:pt>
                <c:pt idx="87">
                  <c:v>4.6475020100229872E-42</c:v>
                </c:pt>
                <c:pt idx="88">
                  <c:v>8.7390725365943327E-42</c:v>
                </c:pt>
                <c:pt idx="89">
                  <c:v>1.6399411583346411E-41</c:v>
                </c:pt>
                <c:pt idx="90">
                  <c:v>3.0712017811450119E-41</c:v>
                </c:pt>
                <c:pt idx="91">
                  <c:v>5.7399168348754662E-41</c:v>
                </c:pt>
                <c:pt idx="92">
                  <c:v>1.0705821861973833E-40</c:v>
                </c:pt>
                <c:pt idx="93">
                  <c:v>1.9927443625120023E-40</c:v>
                </c:pt>
                <c:pt idx="94">
                  <c:v>3.7016924176176873E-40</c:v>
                </c:pt>
                <c:pt idx="95">
                  <c:v>6.8622452183752959E-40</c:v>
                </c:pt>
                <c:pt idx="96">
                  <c:v>1.2695485122659832E-39</c:v>
                </c:pt>
                <c:pt idx="97">
                  <c:v>2.3439564168937671E-39</c:v>
                </c:pt>
                <c:pt idx="98">
                  <c:v>4.3188381329146225E-39</c:v>
                </c:pt>
                <c:pt idx="99">
                  <c:v>7.9414807238059109E-39</c:v>
                </c:pt>
                <c:pt idx="100">
                  <c:v>1.4573142400182888E-38</c:v>
                </c:pt>
                <c:pt idx="101">
                  <c:v>2.6688372758630371E-38</c:v>
                </c:pt>
                <c:pt idx="102">
                  <c:v>4.8776220440553665E-38</c:v>
                </c:pt>
                <c:pt idx="103">
                  <c:v>8.896339714264756E-38</c:v>
                </c:pt>
                <c:pt idx="104">
                  <c:v>1.6193164803075246E-37</c:v>
                </c:pt>
                <c:pt idx="105">
                  <c:v>2.9415028734922325E-37</c:v>
                </c:pt>
                <c:pt idx="106">
                  <c:v>5.332415496086507E-37</c:v>
                </c:pt>
                <c:pt idx="107">
                  <c:v>9.6470793421980878E-37</c:v>
                </c:pt>
                <c:pt idx="108">
                  <c:v>1.741746244004727E-36</c:v>
                </c:pt>
                <c:pt idx="109">
                  <c:v>3.1382755890090124E-36</c:v>
                </c:pt>
                <c:pt idx="110">
                  <c:v>5.6430570175532194E-36</c:v>
                </c:pt>
                <c:pt idx="111">
                  <c:v>1.012639728438391E-35</c:v>
                </c:pt>
                <c:pt idx="112">
                  <c:v>1.8134794935823601E-35</c:v>
                </c:pt>
                <c:pt idx="113">
                  <c:v>3.2410632013299834E-35</c:v>
                </c:pt>
                <c:pt idx="114">
                  <c:v>5.7806877956072823E-35</c:v>
                </c:pt>
                <c:pt idx="115">
                  <c:v>1.0289367829975818E-34</c:v>
                </c:pt>
                <c:pt idx="116">
                  <c:v>1.8277426030034182E-34</c:v>
                </c:pt>
                <c:pt idx="117">
                  <c:v>3.2401009444838766E-34</c:v>
                </c:pt>
                <c:pt idx="118">
                  <c:v>5.732171958543624E-34</c:v>
                </c:pt>
                <c:pt idx="119">
                  <c:v>1.0120385214884118E-33</c:v>
                </c:pt>
                <c:pt idx="120">
                  <c:v>1.7831670908035495E-33</c:v>
                </c:pt>
                <c:pt idx="121">
                  <c:v>3.1354811997927027E-33</c:v>
                </c:pt>
                <c:pt idx="122">
                  <c:v>5.502163930052898E-33</c:v>
                </c:pt>
                <c:pt idx="123">
                  <c:v>9.6356277483503966E-33</c:v>
                </c:pt>
                <c:pt idx="124">
                  <c:v>1.6840061199454645E-32</c:v>
                </c:pt>
                <c:pt idx="125">
                  <c:v>2.9371388717939995E-32</c:v>
                </c:pt>
                <c:pt idx="126">
                  <c:v>5.1123721497067983E-32</c:v>
                </c:pt>
                <c:pt idx="127">
                  <c:v>8.8805037768611196E-32</c:v>
                </c:pt>
                <c:pt idx="128">
                  <c:v>1.5394653206179468E-31</c:v>
                </c:pt>
                <c:pt idx="129">
                  <c:v>2.6632956545675488E-31</c:v>
                </c:pt>
                <c:pt idx="130">
                  <c:v>4.5981804927346164E-31</c:v>
                </c:pt>
                <c:pt idx="131">
                  <c:v>7.9226379981006078E-31</c:v>
                </c:pt>
                <c:pt idx="132">
                  <c:v>1.3622937814488156E-30</c:v>
                </c:pt>
                <c:pt idx="133">
                  <c:v>2.3377006603015531E-30</c:v>
                </c:pt>
                <c:pt idx="134">
                  <c:v>4.0033557874487559E-30</c:v>
                </c:pt>
                <c:pt idx="135">
                  <c:v>6.8418987243813991E-30</c:v>
                </c:pt>
                <c:pt idx="136">
                  <c:v>1.1669339036680245E-29</c:v>
                </c:pt>
                <c:pt idx="137">
                  <c:v>1.9862460113017577E-29</c:v>
                </c:pt>
                <c:pt idx="138">
                  <c:v>3.373937101676573E-29</c:v>
                </c:pt>
                <c:pt idx="139">
                  <c:v>5.7195003341558605E-29</c:v>
                </c:pt>
                <c:pt idx="140">
                  <c:v>9.6760111712194222E-29</c:v>
                </c:pt>
                <c:pt idx="141">
                  <c:v>1.6336228379995987E-28</c:v>
                </c:pt>
                <c:pt idx="142">
                  <c:v>2.7524814136522964E-28</c:v>
                </c:pt>
                <c:pt idx="143">
                  <c:v>4.6282217357349261E-28</c:v>
                </c:pt>
                <c:pt idx="144">
                  <c:v>7.7664237704453994E-28</c:v>
                </c:pt>
                <c:pt idx="145">
                  <c:v>1.3006042651664473E-27</c:v>
                </c:pt>
                <c:pt idx="146">
                  <c:v>2.1736340446035792E-27</c:v>
                </c:pt>
                <c:pt idx="147">
                  <c:v>3.6253074629538876E-27</c:v>
                </c:pt>
                <c:pt idx="148">
                  <c:v>6.0342100832949134E-27</c:v>
                </c:pt>
                <c:pt idx="149">
                  <c:v>1.0023356360731398E-26</c:v>
                </c:pt>
                <c:pt idx="150">
                  <c:v>1.6615869772138649E-26</c:v>
                </c:pt>
                <c:pt idx="151">
                  <c:v>2.7488443685379381E-26</c:v>
                </c:pt>
                <c:pt idx="152">
                  <c:v>4.538312403982567E-26</c:v>
                </c:pt>
                <c:pt idx="153">
                  <c:v>7.4774890874928596E-26</c:v>
                </c:pt>
                <c:pt idx="154">
                  <c:v>1.2295164719646078E-25</c:v>
                </c:pt>
                <c:pt idx="155">
                  <c:v>2.0175768153139269E-25</c:v>
                </c:pt>
                <c:pt idx="156">
                  <c:v>3.3040222977830216E-25</c:v>
                </c:pt>
                <c:pt idx="157">
                  <c:v>5.3997421807447968E-25</c:v>
                </c:pt>
                <c:pt idx="158">
                  <c:v>8.8068427648513816E-25</c:v>
                </c:pt>
                <c:pt idx="159">
                  <c:v>1.4334568513785369E-24</c:v>
                </c:pt>
                <c:pt idx="160">
                  <c:v>2.3284460005301796E-24</c:v>
                </c:pt>
                <c:pt idx="161">
                  <c:v>3.7745473704900136E-24</c:v>
                </c:pt>
                <c:pt idx="162">
                  <c:v>6.1063367847464298E-24</c:v>
                </c:pt>
                <c:pt idx="163">
                  <c:v>9.8585669569381814E-24</c:v>
                </c:pt>
                <c:pt idx="164">
                  <c:v>1.5884150420952195E-23</c:v>
                </c:pt>
                <c:pt idx="165">
                  <c:v>2.5540615294755015E-23</c:v>
                </c:pt>
                <c:pt idx="166">
                  <c:v>4.0984145410614366E-23</c:v>
                </c:pt>
                <c:pt idx="167">
                  <c:v>6.5632292716622845E-23</c:v>
                </c:pt>
                <c:pt idx="168">
                  <c:v>1.0489056656003263E-22</c:v>
                </c:pt>
                <c:pt idx="169">
                  <c:v>1.6729095121538973E-22</c:v>
                </c:pt>
                <c:pt idx="170">
                  <c:v>2.6627208172118476E-22</c:v>
                </c:pt>
                <c:pt idx="171">
                  <c:v>4.2295676957890336E-22</c:v>
                </c:pt>
                <c:pt idx="172">
                  <c:v>6.7047639244010736E-22</c:v>
                </c:pt>
                <c:pt idx="173">
                  <c:v>1.0606892445726793E-21</c:v>
                </c:pt>
                <c:pt idx="174">
                  <c:v>1.6745958209013292E-21</c:v>
                </c:pt>
                <c:pt idx="175">
                  <c:v>2.6384508276529837E-21</c:v>
                </c:pt>
                <c:pt idx="176">
                  <c:v>4.1486344569048322E-21</c:v>
                </c:pt>
                <c:pt idx="177">
                  <c:v>6.5099626850882816E-21</c:v>
                </c:pt>
                <c:pt idx="178">
                  <c:v>1.0194571872900467E-20</c:v>
                </c:pt>
                <c:pt idx="179">
                  <c:v>1.5932232981544206E-20</c:v>
                </c:pt>
                <c:pt idx="180">
                  <c:v>2.4848573897123751E-20</c:v>
                </c:pt>
                <c:pt idx="181">
                  <c:v>3.8676169320686157E-20</c:v>
                </c:pt>
                <c:pt idx="182">
                  <c:v>6.0076220216781412E-20</c:v>
                </c:pt>
                <c:pt idx="183">
                  <c:v>9.3127707467622868E-20</c:v>
                </c:pt>
                <c:pt idx="184">
                  <c:v>1.4406961220876202E-19</c:v>
                </c:pt>
                <c:pt idx="185">
                  <c:v>2.2242470644992769E-19</c:v>
                </c:pt>
                <c:pt idx="186">
                  <c:v>3.4269741512666396E-19</c:v>
                </c:pt>
                <c:pt idx="187">
                  <c:v>5.2693348194158729E-19</c:v>
                </c:pt>
                <c:pt idx="188">
                  <c:v>8.0857056075175067E-19</c:v>
                </c:pt>
                <c:pt idx="189">
                  <c:v>1.2382183015282832E-18</c:v>
                </c:pt>
                <c:pt idx="190">
                  <c:v>1.8923160648027203E-18</c:v>
                </c:pt>
                <c:pt idx="191">
                  <c:v>2.8860729046312695E-18</c:v>
                </c:pt>
                <c:pt idx="192">
                  <c:v>4.3927661335458874E-18</c:v>
                </c:pt>
                <c:pt idx="193">
                  <c:v>6.672460801641696E-18</c:v>
                </c:pt>
                <c:pt idx="194">
                  <c:v>1.0114656618197291E-17</c:v>
                </c:pt>
                <c:pt idx="195">
                  <c:v>1.530147931847295E-17</c:v>
                </c:pt>
                <c:pt idx="196">
                  <c:v>2.3101110604683235E-17</c:v>
                </c:pt>
                <c:pt idx="197">
                  <c:v>3.4805627105208548E-17</c:v>
                </c:pt>
                <c:pt idx="198">
                  <c:v>5.2333915672502383E-17</c:v>
                </c:pt>
                <c:pt idx="199">
                  <c:v>7.8529740306630001E-17</c:v>
                </c:pt>
                <c:pt idx="200">
                  <c:v>1.1759862828192068E-16</c:v>
                </c:pt>
                <c:pt idx="201">
                  <c:v>1.7574683573075265E-16</c:v>
                </c:pt>
                <c:pt idx="202">
                  <c:v>2.6211383012217906E-16</c:v>
                </c:pt>
                <c:pt idx="203">
                  <c:v>3.9013015696012984E-16</c:v>
                </c:pt>
                <c:pt idx="204">
                  <c:v>5.7949043515721642E-16</c:v>
                </c:pt>
                <c:pt idx="205">
                  <c:v>8.5901388819602472E-16</c:v>
                </c:pt>
                <c:pt idx="206">
                  <c:v>1.2707826080543557E-15</c:v>
                </c:pt>
                <c:pt idx="207">
                  <c:v>1.8761152049766023E-15</c:v>
                </c:pt>
                <c:pt idx="208">
                  <c:v>2.7641710088503369E-15</c:v>
                </c:pt>
                <c:pt idx="209">
                  <c:v>4.0643160841051711E-15</c:v>
                </c:pt>
                <c:pt idx="210">
                  <c:v>5.9638568126154238E-15</c:v>
                </c:pt>
                <c:pt idx="211">
                  <c:v>8.7334151160768889E-15</c:v>
                </c:pt>
                <c:pt idx="212">
                  <c:v>1.276315850890012E-14</c:v>
                </c:pt>
                <c:pt idx="213">
                  <c:v>1.8614414738577885E-14</c:v>
                </c:pt>
                <c:pt idx="214">
                  <c:v>2.709304215983627E-14</c:v>
                </c:pt>
                <c:pt idx="215">
                  <c:v>3.9353496366140594E-14</c:v>
                </c:pt>
                <c:pt idx="216">
                  <c:v>5.7046110340956324E-14</c:v>
                </c:pt>
                <c:pt idx="217">
                  <c:v>8.2525072703967248E-14</c:v>
                </c:pt>
                <c:pt idx="218">
                  <c:v>1.191414708462596E-13</c:v>
                </c:pt>
                <c:pt idx="219">
                  <c:v>1.716552784931579E-13</c:v>
                </c:pt>
                <c:pt idx="220">
                  <c:v>2.4681328473856876E-13</c:v>
                </c:pt>
                <c:pt idx="221">
                  <c:v>3.5415800681859134E-13</c:v>
                </c:pt>
                <c:pt idx="222">
                  <c:v>5.071573937844999E-13</c:v>
                </c:pt>
                <c:pt idx="223">
                  <c:v>7.2477903381781441E-13</c:v>
                </c:pt>
                <c:pt idx="224">
                  <c:v>1.0336788867750496E-12</c:v>
                </c:pt>
                <c:pt idx="225">
                  <c:v>1.4712376610225488E-12</c:v>
                </c:pt>
                <c:pt idx="226">
                  <c:v>2.0897637190964325E-12</c:v>
                </c:pt>
                <c:pt idx="227">
                  <c:v>2.9622976921623214E-12</c:v>
                </c:pt>
                <c:pt idx="228">
                  <c:v>4.1906112944366146E-12</c:v>
                </c:pt>
                <c:pt idx="229">
                  <c:v>5.916205104413397E-12</c:v>
                </c:pt>
                <c:pt idx="230">
                  <c:v>8.3353958266169598E-12</c:v>
                </c:pt>
                <c:pt idx="231">
                  <c:v>1.1719967254972929E-11</c:v>
                </c:pt>
                <c:pt idx="232">
                  <c:v>1.6445373146807304E-11</c:v>
                </c:pt>
                <c:pt idx="233">
                  <c:v>2.302916702612263E-11</c:v>
                </c:pt>
                <c:pt idx="234">
                  <c:v>3.2183249411007552E-11</c:v>
                </c:pt>
                <c:pt idx="235">
                  <c:v>4.4884740214359979E-11</c:v>
                </c:pt>
                <c:pt idx="236">
                  <c:v>6.2471898557411723E-11</c:v>
                </c:pt>
                <c:pt idx="237">
                  <c:v>8.6773648256713578E-11</c:v>
                </c:pt>
                <c:pt idx="238">
                  <c:v>1.2028408619720225E-10</c:v>
                </c:pt>
                <c:pt idx="239">
                  <c:v>1.663970616905937E-10</c:v>
                </c:pt>
                <c:pt idx="240">
                  <c:v>2.2972078763692765E-10</c:v>
                </c:pt>
                <c:pt idx="241">
                  <c:v>3.1649882641577709E-10</c:v>
                </c:pt>
                <c:pt idx="242">
                  <c:v>4.3517213123840842E-10</c:v>
                </c:pt>
                <c:pt idx="243">
                  <c:v>5.9712768867843652E-10</c:v>
                </c:pt>
                <c:pt idx="244">
                  <c:v>8.1769342995114762E-10</c:v>
                </c:pt>
                <c:pt idx="245">
                  <c:v>1.1174573862257677E-9</c:v>
                </c:pt>
                <c:pt idx="246">
                  <c:v>1.5240127361433994E-9</c:v>
                </c:pt>
                <c:pt idx="247">
                  <c:v>2.0742609244716927E-9</c:v>
                </c:pt>
                <c:pt idx="248">
                  <c:v>2.8174443032281322E-9</c:v>
                </c:pt>
                <c:pt idx="249">
                  <c:v>3.8191301308690002E-9</c:v>
                </c:pt>
                <c:pt idx="250">
                  <c:v>5.166432234575517E-9</c:v>
                </c:pt>
                <c:pt idx="251">
                  <c:v>6.9748389137682091E-9</c:v>
                </c:pt>
                <c:pt idx="252">
                  <c:v>9.3971203758930519E-9</c:v>
                </c:pt>
                <c:pt idx="253">
                  <c:v>1.2634921910542371E-8</c:v>
                </c:pt>
                <c:pt idx="254">
                  <c:v>1.6953817264551857E-8</c:v>
                </c:pt>
                <c:pt idx="255">
                  <c:v>2.2702809096430248E-8</c:v>
                </c:pt>
                <c:pt idx="256">
                  <c:v>3.0339530818350408E-8</c:v>
                </c:pt>
                <c:pt idx="257">
                  <c:v>4.0462739897498531E-8</c:v>
                </c:pt>
                <c:pt idx="258">
                  <c:v>5.3854113075260221E-8</c:v>
                </c:pt>
                <c:pt idx="259">
                  <c:v>7.1531878826898765E-8</c:v>
                </c:pt>
                <c:pt idx="260">
                  <c:v>9.481947584286217E-8</c:v>
                </c:pt>
                <c:pt idx="261">
                  <c:v>1.2543323755801048E-7</c:v>
                </c:pt>
                <c:pt idx="262">
                  <c:v>1.6559410699788987E-7</c:v>
                </c:pt>
                <c:pt idx="263">
                  <c:v>2.1816962576903674E-7</c:v>
                </c:pt>
                <c:pt idx="264">
                  <c:v>2.8685396656372588E-7</c:v>
                </c:pt>
                <c:pt idx="265">
                  <c:v>3.7639565052336684E-7</c:v>
                </c:pt>
                <c:pt idx="266">
                  <c:v>4.9288488103576943E-7</c:v>
                </c:pt>
                <c:pt idx="267">
                  <c:v>6.4411521904619913E-7</c:v>
                </c:pt>
                <c:pt idx="268">
                  <c:v>8.4003772196142818E-7</c:v>
                </c:pt>
                <c:pt idx="269">
                  <c:v>1.0933297863741432E-6</c:v>
                </c:pt>
                <c:pt idx="270">
                  <c:v>1.4201059116606856E-6</c:v>
                </c:pt>
                <c:pt idx="271">
                  <c:v>1.8408035970588652E-6</c:v>
                </c:pt>
                <c:pt idx="272">
                  <c:v>2.381284784523539E-6</c:v>
                </c:pt>
                <c:pt idx="273">
                  <c:v>3.0742018772532375E-6</c:v>
                </c:pt>
                <c:pt idx="274">
                  <c:v>3.9606876445268804E-6</c:v>
                </c:pt>
                <c:pt idx="275">
                  <c:v>5.0924405472944799E-6</c:v>
                </c:pt>
                <c:pt idx="276">
                  <c:v>6.5342915035755365E-6</c:v>
                </c:pt>
                <c:pt idx="277">
                  <c:v>8.3673552167739144E-6</c:v>
                </c:pt>
                <c:pt idx="278">
                  <c:v>1.0692889315883457E-5</c:v>
                </c:pt>
                <c:pt idx="279">
                  <c:v>1.3637008152755252E-5</c:v>
                </c:pt>
                <c:pt idx="280">
                  <c:v>1.7356425664662831E-5</c:v>
                </c:pt>
                <c:pt idx="281">
                  <c:v>2.2045433785961138E-5</c:v>
                </c:pt>
                <c:pt idx="282">
                  <c:v>2.7944360075402914E-5</c:v>
                </c:pt>
                <c:pt idx="283">
                  <c:v>3.5349791158131883E-5</c:v>
                </c:pt>
                <c:pt idx="284">
                  <c:v>4.4626897950728682E-5</c:v>
                </c:pt>
                <c:pt idx="285">
                  <c:v>5.6224255170813653E-5</c:v>
                </c:pt>
                <c:pt idx="286">
                  <c:v>7.0691612088576267E-5</c:v>
                </c:pt>
                <c:pt idx="287">
                  <c:v>8.8701144636820766E-5</c:v>
                </c:pt>
                <c:pt idx="288">
                  <c:v>1.1107280164704739E-4</c:v>
                </c:pt>
                <c:pt idx="289">
                  <c:v>1.3880445090016179E-4</c:v>
                </c:pt>
                <c:pt idx="290">
                  <c:v>1.7310763461794983E-4</c:v>
                </c:pt>
                <c:pt idx="291">
                  <c:v>2.1544985966279721E-4</c:v>
                </c:pt>
                <c:pt idx="292">
                  <c:v>2.6760447565426159E-4</c:v>
                </c:pt>
                <c:pt idx="293">
                  <c:v>3.3170933491874759E-4</c:v>
                </c:pt>
                <c:pt idx="294">
                  <c:v>4.103355819560657E-4</c:v>
                </c:pt>
                <c:pt idx="295">
                  <c:v>5.0656808700388185E-4</c:v>
                </c:pt>
                <c:pt idx="296">
                  <c:v>6.2409921809753973E-4</c:v>
                </c:pt>
                <c:pt idx="297">
                  <c:v>7.6733783820510536E-4</c:v>
                </c:pt>
                <c:pt idx="298">
                  <c:v>9.4153561760053795E-4</c:v>
                </c:pt>
                <c:pt idx="299">
                  <c:v>1.152932965171063E-3</c:v>
                </c:pt>
                <c:pt idx="300">
                  <c:v>1.408927103823316E-3</c:v>
                </c:pt>
                <c:pt idx="301">
                  <c:v>1.7182650418969727E-3</c:v>
                </c:pt>
                <c:pt idx="302">
                  <c:v>2.0912644211262652E-3</c:v>
                </c:pt>
                <c:pt idx="303">
                  <c:v>2.5400654480113478E-3</c:v>
                </c:pt>
                <c:pt idx="304">
                  <c:v>3.0789173343856789E-3</c:v>
                </c:pt>
                <c:pt idx="305">
                  <c:v>3.724502878444432E-3</c:v>
                </c:pt>
                <c:pt idx="306">
                  <c:v>4.4963050024594848E-3</c:v>
                </c:pt>
                <c:pt idx="307">
                  <c:v>5.4170192197030885E-3</c:v>
                </c:pt>
                <c:pt idx="308">
                  <c:v>6.5130161214846339E-3</c:v>
                </c:pt>
                <c:pt idx="309">
                  <c:v>7.8148580453113476E-3</c:v>
                </c:pt>
                <c:pt idx="310">
                  <c:v>9.357874095559944E-3</c:v>
                </c:pt>
                <c:pt idx="311">
                  <c:v>1.1182797626201252E-2</c:v>
                </c:pt>
                <c:pt idx="312">
                  <c:v>1.3336470147616205E-2</c:v>
                </c:pt>
                <c:pt idx="313">
                  <c:v>1.5872615372133157E-2</c:v>
                </c:pt>
                <c:pt idx="314">
                  <c:v>1.8852686750736068E-2</c:v>
                </c:pt>
                <c:pt idx="315">
                  <c:v>2.2346791361186343E-2</c:v>
                </c:pt>
                <c:pt idx="316">
                  <c:v>2.643469237023369E-2</c:v>
                </c:pt>
                <c:pt idx="317">
                  <c:v>3.1206891494590536E-2</c:v>
                </c:pt>
                <c:pt idx="318">
                  <c:v>3.6765791912539141E-2</c:v>
                </c:pt>
                <c:pt idx="319">
                  <c:v>4.3226940917211694E-2</c:v>
                </c:pt>
                <c:pt idx="320">
                  <c:v>5.072035024223899E-2</c:v>
                </c:pt>
                <c:pt idx="321">
                  <c:v>5.9391890421391959E-2</c:v>
                </c:pt>
                <c:pt idx="322">
                  <c:v>6.9404753759782167E-2</c:v>
                </c:pt>
                <c:pt idx="323">
                  <c:v>8.0940978492502147E-2</c:v>
                </c:pt>
                <c:pt idx="324">
                  <c:v>9.4203024488938705E-2</c:v>
                </c:pt>
                <c:pt idx="325">
                  <c:v>0.10941538843410692</c:v>
                </c:pt>
                <c:pt idx="326">
                  <c:v>0.12682624379465293</c:v>
                </c:pt>
                <c:pt idx="327">
                  <c:v>0.14670908807553359</c:v>
                </c:pt>
                <c:pt idx="328">
                  <c:v>0.16936437691965603</c:v>
                </c:pt>
                <c:pt idx="329">
                  <c:v>0.19512112153039157</c:v>
                </c:pt>
                <c:pt idx="330">
                  <c:v>0.22433842274728663</c:v>
                </c:pt>
                <c:pt idx="331">
                  <c:v>0.25740691192813625</c:v>
                </c:pt>
                <c:pt idx="332">
                  <c:v>0.29475006564394268</c:v>
                </c:pt>
                <c:pt idx="333">
                  <c:v>0.33682535814345921</c:v>
                </c:pt>
                <c:pt idx="334">
                  <c:v>0.38412521266534022</c:v>
                </c:pt>
                <c:pt idx="335">
                  <c:v>0.43717771005005973</c:v>
                </c:pt>
                <c:pt idx="336">
                  <c:v>0.49654701081893049</c:v>
                </c:pt>
                <c:pt idx="337">
                  <c:v>0.56283344503735533</c:v>
                </c:pt>
                <c:pt idx="338">
                  <c:v>0.63667322296138185</c:v>
                </c:pt>
                <c:pt idx="339">
                  <c:v>0.71873771878036741</c:v>
                </c:pt>
                <c:pt idx="340">
                  <c:v>0.80973227981385176</c:v>
                </c:pt>
                <c:pt idx="341">
                  <c:v>0.91039451439498997</c:v>
                </c:pt>
                <c:pt idx="342">
                  <c:v>1.0214920134687839</c:v>
                </c:pt>
                <c:pt idx="343">
                  <c:v>1.1438194637355206</c:v>
                </c:pt>
                <c:pt idx="344">
                  <c:v>1.2781951140525436</c:v>
                </c:pt>
                <c:pt idx="345">
                  <c:v>1.4254565618306949</c:v>
                </c:pt>
                <c:pt idx="346">
                  <c:v>1.5864558323688556</c:v>
                </c:pt>
                <c:pt idx="347">
                  <c:v>1.7620537314837263</c:v>
                </c:pt>
                <c:pt idx="348">
                  <c:v>1.9531134604123499</c:v>
                </c:pt>
                <c:pt idx="349">
                  <c:v>2.1604934917657745</c:v>
                </c:pt>
                <c:pt idx="350">
                  <c:v>2.3850397162394947</c:v>
                </c:pt>
                <c:pt idx="351">
                  <c:v>2.6275768817552758</c:v>
                </c:pt>
                <c:pt idx="352">
                  <c:v>2.888899359603851</c:v>
                </c:pt>
                <c:pt idx="353">
                  <c:v>3.1697612858302029</c:v>
                </c:pt>
                <c:pt idx="354">
                  <c:v>3.4708661403721224</c:v>
                </c:pt>
                <c:pt idx="355">
                  <c:v>3.7928558411164843</c:v>
                </c:pt>
                <c:pt idx="356">
                  <c:v>4.136299444834199</c:v>
                </c:pt>
                <c:pt idx="357">
                  <c:v>4.5016815616254044</c:v>
                </c:pt>
                <c:pt idx="358">
                  <c:v>4.889390603758744</c:v>
                </c:pt>
                <c:pt idx="359">
                  <c:v>5.299707003311565</c:v>
                </c:pt>
                <c:pt idx="360">
                  <c:v>5.7327915454869975</c:v>
                </c:pt>
                <c:pt idx="361">
                  <c:v>6.1886739755675411</c:v>
                </c:pt>
                <c:pt idx="362">
                  <c:v>6.6672420468318458</c:v>
                </c:pt>
                <c:pt idx="363">
                  <c:v>7.1682311840876878</c:v>
                </c:pt>
                <c:pt idx="364">
                  <c:v>7.6912149424522775</c:v>
                </c:pt>
                <c:pt idx="365">
                  <c:v>8.235596443357446</c:v>
                </c:pt>
                <c:pt idx="366">
                  <c:v>8.8006009692213762</c:v>
                </c:pt>
                <c:pt idx="367">
                  <c:v>9.3852698946012243</c:v>
                </c:pt>
                <c:pt idx="368">
                  <c:v>9.9884561247622496</c:v>
                </c:pt>
                <c:pt idx="369">
                  <c:v>10.608821202365341</c:v>
                </c:pt>
                <c:pt idx="370">
                  <c:v>11.244834229345919</c:v>
                </c:pt>
                <c:pt idx="371">
                  <c:v>11.894772734060938</c:v>
                </c:pt>
                <c:pt idx="372">
                  <c:v>12.556725593517337</c:v>
                </c:pt>
                <c:pt idx="373">
                  <c:v>13.228598097139765</c:v>
                </c:pt>
                <c:pt idx="374">
                  <c:v>13.90811921233823</c:v>
                </c:pt>
                <c:pt idx="375">
                  <c:v>14.592851083421767</c:v>
                </c:pt>
                <c:pt idx="376">
                  <c:v>15.280200764568475</c:v>
                </c:pt>
                <c:pt idx="377">
                  <c:v>15.967434155066988</c:v>
                </c:pt>
                <c:pt idx="378">
                  <c:v>16.651692071410718</c:v>
                </c:pt>
                <c:pt idx="379">
                  <c:v>17.330008356625775</c:v>
                </c:pt>
                <c:pt idx="380">
                  <c:v>17.999329893057268</c:v>
                </c:pt>
                <c:pt idx="381">
                  <c:v>18.656538351366162</c:v>
                </c:pt>
                <c:pt idx="382">
                  <c:v>19.298473476353511</c:v>
                </c:pt>
                <c:pt idx="383">
                  <c:v>19.921957680084883</c:v>
                </c:pt>
                <c:pt idx="384">
                  <c:v>20.523821685274186</c:v>
                </c:pt>
                <c:pt idx="385">
                  <c:v>21.100930937613263</c:v>
                </c:pt>
                <c:pt idx="386">
                  <c:v>21.650212485266042</c:v>
                </c:pt>
                <c:pt idx="387">
                  <c:v>22.168682007590466</c:v>
                </c:pt>
                <c:pt idx="388">
                  <c:v>22.653470663741281</c:v>
                </c:pt>
                <c:pt idx="389">
                  <c:v>23.101851425491606</c:v>
                </c:pt>
                <c:pt idx="390">
                  <c:v>23.511264557645021</c:v>
                </c:pt>
                <c:pt idx="391">
                  <c:v>23.8793419139447</c:v>
                </c:pt>
                <c:pt idx="392">
                  <c:v>24.203929726463379</c:v>
                </c:pt>
                <c:pt idx="393">
                  <c:v>24.483109582007621</c:v>
                </c:pt>
                <c:pt idx="394">
                  <c:v>24.715217299908218</c:v>
                </c:pt>
                <c:pt idx="395">
                  <c:v>24.898859451400359</c:v>
                </c:pt>
                <c:pt idx="396">
                  <c:v>25.032927291221132</c:v>
                </c:pt>
                <c:pt idx="397">
                  <c:v>25.116607906566983</c:v>
                </c:pt>
                <c:pt idx="398">
                  <c:v>25.149392426570277</c:v>
                </c:pt>
                <c:pt idx="399">
                  <c:v>25.131081176305521</c:v>
                </c:pt>
                <c:pt idx="400">
                  <c:v>25.061785702292759</c:v>
                </c:pt>
                <c:pt idx="401">
                  <c:v>24.94192764075213</c:v>
                </c:pt>
                <c:pt idx="402">
                  <c:v>24.772234444674456</c:v>
                </c:pt>
                <c:pt idx="403">
                  <c:v>24.553732030290391</c:v>
                </c:pt>
                <c:pt idx="404">
                  <c:v>24.287734446934895</c:v>
                </c:pt>
                <c:pt idx="405">
                  <c:v>23.975830715828089</c:v>
                </c:pt>
                <c:pt idx="406">
                  <c:v>23.619869022184346</c:v>
                </c:pt>
                <c:pt idx="407">
                  <c:v>23.221938480632218</c:v>
                </c:pt>
                <c:pt idx="408">
                  <c:v>22.784348725565881</c:v>
                </c:pt>
                <c:pt idx="409">
                  <c:v>22.309607605227495</c:v>
                </c:pt>
                <c:pt idx="410">
                  <c:v>21.80039728060774</c:v>
                </c:pt>
                <c:pt idx="411">
                  <c:v>21.259549047323926</c:v>
                </c:pt>
                <c:pt idx="412">
                  <c:v>20.690017210275261</c:v>
                </c:pt>
                <c:pt idx="413">
                  <c:v>20.094852346980826</c:v>
                </c:pt>
                <c:pt idx="414">
                  <c:v>19.47717429608786</c:v>
                </c:pt>
                <c:pt idx="415">
                  <c:v>18.840145202717185</c:v>
                </c:pt>
                <c:pt idx="416">
                  <c:v>18.186942942314765</c:v>
                </c:pt>
                <c:pt idx="417">
                  <c:v>17.520735229827022</c:v>
                </c:pt>
                <c:pt idx="418">
                  <c:v>16.84465470172357</c:v>
                </c:pt>
                <c:pt idx="419">
                  <c:v>16.161775235141256</c:v>
                </c:pt>
                <c:pt idx="420">
                  <c:v>15.475089741768175</c:v>
                </c:pt>
                <c:pt idx="421">
                  <c:v>14.787489644623637</c:v>
                </c:pt>
                <c:pt idx="422">
                  <c:v>14.101746214253152</c:v>
                </c:pt>
                <c:pt idx="423">
                  <c:v>13.420493907697029</c:v>
                </c:pt>
                <c:pt idx="424">
                  <c:v>12.746215819563215</c:v>
                </c:pt>
                <c:pt idx="425">
                  <c:v>12.08123132028339</c:v>
                </c:pt>
                <c:pt idx="426">
                  <c:v>11.427685922777046</c:v>
                </c:pt>
                <c:pt idx="427">
                  <c:v>10.787543385875258</c:v>
                </c:pt>
                <c:pt idx="428">
                  <c:v>10.162580031499969</c:v>
                </c:pt>
                <c:pt idx="429">
                  <c:v>9.5543812232359073</c:v>
                </c:pt>
                <c:pt idx="430">
                  <c:v>8.9643399269855628</c:v>
                </c:pt>
                <c:pt idx="431">
                  <c:v>8.3936572502079763</c:v>
                </c:pt>
                <c:pt idx="432">
                  <c:v>7.8433448350816377</c:v>
                </c:pt>
                <c:pt idx="433">
                  <c:v>7.3142289629960633</c:v>
                </c:pt>
                <c:pt idx="434">
                  <c:v>6.8069562131876502</c:v>
                </c:pt>
                <c:pt idx="435">
                  <c:v>6.322000507140638</c:v>
                </c:pt>
                <c:pt idx="436">
                  <c:v>5.8596713625525361</c:v>
                </c:pt>
                <c:pt idx="437">
                  <c:v>5.4201231761283308</c:v>
                </c:pt>
                <c:pt idx="438">
                  <c:v>5.0033653530752957</c:v>
                </c:pt>
                <c:pt idx="439">
                  <c:v>4.6092731027234954</c:v>
                </c:pt>
                <c:pt idx="440">
                  <c:v>4.2375987239569062</c:v>
                </c:pt>
                <c:pt idx="441">
                  <c:v>3.8879832108314027</c:v>
                </c:pt>
                <c:pt idx="442">
                  <c:v>3.5599680175767836</c:v>
                </c:pt>
                <c:pt idx="443">
                  <c:v>3.2530068328107733</c:v>
                </c:pt>
                <c:pt idx="444">
                  <c:v>2.9664772249032088</c:v>
                </c:pt>
                <c:pt idx="445">
                  <c:v>2.6996920336863113</c:v>
                </c:pt>
                <c:pt idx="446">
                  <c:v>2.4519103977848622</c:v>
                </c:pt>
                <c:pt idx="447">
                  <c:v>2.2223483214227127</c:v>
                </c:pt>
                <c:pt idx="448">
                  <c:v>2.0101886993513336</c:v>
                </c:pt>
                <c:pt idx="449">
                  <c:v>1.8145907332660522</c:v>
                </c:pt>
                <c:pt idx="450">
                  <c:v>1.6346986874765363</c:v>
                </c:pt>
                <c:pt idx="451">
                  <c:v>1.4696499454591752</c:v>
                </c:pt>
                <c:pt idx="452">
                  <c:v>1.318582342050612</c:v>
                </c:pt>
                <c:pt idx="453">
                  <c:v>1.1806407582862484</c:v>
                </c:pt>
                <c:pt idx="454">
                  <c:v>1.0549829771199379</c:v>
                </c:pt>
                <c:pt idx="455">
                  <c:v>0.9407848083879442</c:v>
                </c:pt>
                <c:pt idx="456">
                  <c:v>0.83724450033897757</c:v>
                </c:pt>
                <c:pt idx="457">
                  <c:v>0.7435864628089095</c:v>
                </c:pt>
                <c:pt idx="458">
                  <c:v>0.65906433366637729</c:v>
                </c:pt>
                <c:pt idx="459">
                  <c:v>0.58296342551067959</c:v>
                </c:pt>
                <c:pt idx="460">
                  <c:v>0.51460259380382023</c:v>
                </c:pt>
                <c:pt idx="461">
                  <c:v>0.45333557072000125</c:v>
                </c:pt>
                <c:pt idx="462">
                  <c:v>0.39855181106869625</c:v>
                </c:pt>
                <c:pt idx="463">
                  <c:v>0.34967689777376687</c:v>
                </c:pt>
                <c:pt idx="464">
                  <c:v>0.30617255466155918</c:v>
                </c:pt>
                <c:pt idx="465">
                  <c:v>0.26753631382189147</c:v>
                </c:pt>
                <c:pt idx="466">
                  <c:v>0.23330088365666882</c:v>
                </c:pt>
                <c:pt idx="467">
                  <c:v>0.20303326202142202</c:v>
                </c:pt>
                <c:pt idx="468">
                  <c:v>0.17633363669372273</c:v>
                </c:pt>
                <c:pt idx="469">
                  <c:v>0.15283411286397844</c:v>
                </c:pt>
                <c:pt idx="470">
                  <c:v>0.13219730452849235</c:v>
                </c:pt>
                <c:pt idx="471">
                  <c:v>0.1141148236554726</c:v>
                </c:pt>
                <c:pt idx="472">
                  <c:v>9.8305697868375327E-2</c:v>
                </c:pt>
                <c:pt idx="473">
                  <c:v>8.4514744216204904E-2</c:v>
                </c:pt>
                <c:pt idx="474">
                  <c:v>7.2510923437578173E-2</c:v>
                </c:pt>
                <c:pt idx="475">
                  <c:v>6.2085696026549134E-2</c:v>
                </c:pt>
                <c:pt idx="476">
                  <c:v>5.3051398417108167E-2</c:v>
                </c:pt>
                <c:pt idx="477">
                  <c:v>4.5239654755583628E-2</c:v>
                </c:pt>
                <c:pt idx="478">
                  <c:v>3.8499837053838866E-2</c:v>
                </c:pt>
                <c:pt idx="479">
                  <c:v>3.2697584031967902E-2</c:v>
                </c:pt>
                <c:pt idx="480">
                  <c:v>2.7713386681332084E-2</c:v>
                </c:pt>
                <c:pt idx="481">
                  <c:v>2.3441246515516306E-2</c:v>
                </c:pt>
                <c:pt idx="482">
                  <c:v>1.978741063114834E-2</c:v>
                </c:pt>
                <c:pt idx="483">
                  <c:v>1.6669186071017653E-2</c:v>
                </c:pt>
                <c:pt idx="484">
                  <c:v>1.4013834563254911E-2</c:v>
                </c:pt>
                <c:pt idx="485">
                  <c:v>1.1757547494042606E-2</c:v>
                </c:pt>
                <c:pt idx="486">
                  <c:v>9.8444999465156034E-3</c:v>
                </c:pt>
                <c:pt idx="487">
                  <c:v>8.2259817923906117E-3</c:v>
                </c:pt>
                <c:pt idx="488">
                  <c:v>6.8596031413387937E-3</c:v>
                </c:pt>
                <c:pt idx="489">
                  <c:v>5.7085709212685368E-3</c:v>
                </c:pt>
                <c:pt idx="490">
                  <c:v>4.7410329652150104E-3</c:v>
                </c:pt>
                <c:pt idx="491">
                  <c:v>3.9294857021306452E-3</c:v>
                </c:pt>
                <c:pt idx="492">
                  <c:v>3.2502413745330778E-3</c:v>
                </c:pt>
                <c:pt idx="493">
                  <c:v>2.6829506212489303E-3</c:v>
                </c:pt>
                <c:pt idx="494">
                  <c:v>2.2101762547135305E-3</c:v>
                </c:pt>
                <c:pt idx="495">
                  <c:v>1.8170141166750794E-3</c:v>
                </c:pt>
                <c:pt idx="496">
                  <c:v>1.4907570019535889E-3</c:v>
                </c:pt>
                <c:pt idx="497">
                  <c:v>1.2205977864445017E-3</c:v>
                </c:pt>
                <c:pt idx="498">
                  <c:v>9.9736807326911885E-4</c:v>
                </c:pt>
                <c:pt idx="499">
                  <c:v>8.1330887140202486E-4</c:v>
                </c:pt>
                <c:pt idx="500">
                  <c:v>6.6187003687731441E-4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4F1-4AE8-AD59-8DD4FD55CDF4}"/>
            </c:ext>
          </c:extLst>
        </c:ser>
        <c:ser>
          <c:idx val="10"/>
          <c:order val="10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7.006913871633943E-61</c:v>
                </c:pt>
                <c:pt idx="1">
                  <c:v>1.4909531734252672E-60</c:v>
                </c:pt>
                <c:pt idx="2">
                  <c:v>3.1660545398909563E-60</c:v>
                </c:pt>
                <c:pt idx="3">
                  <c:v>6.7094967041141192E-60</c:v>
                </c:pt>
                <c:pt idx="4">
                  <c:v>1.4189877934998884E-59</c:v>
                </c:pt>
                <c:pt idx="5">
                  <c:v>2.9949152617284849E-59</c:v>
                </c:pt>
                <c:pt idx="6">
                  <c:v>6.3082309094011368E-59</c:v>
                </c:pt>
                <c:pt idx="7">
                  <c:v>1.3260130215618013E-58</c:v>
                </c:pt>
                <c:pt idx="8">
                  <c:v>2.7816671352597656E-58</c:v>
                </c:pt>
                <c:pt idx="9">
                  <c:v>5.8234411869951083E-58</c:v>
                </c:pt>
                <c:pt idx="10">
                  <c:v>1.2166660559422093E-57</c:v>
                </c:pt>
                <c:pt idx="11">
                  <c:v>2.5367650958125156E-57</c:v>
                </c:pt>
                <c:pt idx="12">
                  <c:v>5.2784483815480922E-57</c:v>
                </c:pt>
                <c:pt idx="13">
                  <c:v>1.096098208870811E-56</c:v>
                </c:pt>
                <c:pt idx="14">
                  <c:v>2.2714847265183495E-56</c:v>
                </c:pt>
                <c:pt idx="15">
                  <c:v>4.6977222691604589E-56</c:v>
                </c:pt>
                <c:pt idx="16">
                  <c:v>9.6957635961574779E-56</c:v>
                </c:pt>
                <c:pt idx="17">
                  <c:v>1.9970726404878462E-55</c:v>
                </c:pt>
                <c:pt idx="18">
                  <c:v>4.1050917648018085E-55</c:v>
                </c:pt>
                <c:pt idx="19">
                  <c:v>8.4211042006235663E-55</c:v>
                </c:pt>
                <c:pt idx="20">
                  <c:v>1.7239806082201856E-54</c:v>
                </c:pt>
                <c:pt idx="21">
                  <c:v>3.5221907760096357E-54</c:v>
                </c:pt>
                <c:pt idx="22">
                  <c:v>7.1814234925252541E-54</c:v>
                </c:pt>
                <c:pt idx="23">
                  <c:v>1.4612528272748626E-53</c:v>
                </c:pt>
                <c:pt idx="24">
                  <c:v>2.9672719732668638E-53</c:v>
                </c:pt>
                <c:pt idx="25">
                  <c:v>6.0132119020598588E-53</c:v>
                </c:pt>
                <c:pt idx="26">
                  <c:v>1.2161099055898381E-52</c:v>
                </c:pt>
                <c:pt idx="27">
                  <c:v>2.4544619688611608E-52</c:v>
                </c:pt>
                <c:pt idx="28">
                  <c:v>4.9437551382871211E-52</c:v>
                </c:pt>
                <c:pt idx="29">
                  <c:v>9.9374455246804626E-52</c:v>
                </c:pt>
                <c:pt idx="30">
                  <c:v>1.9934701335562279E-51</c:v>
                </c:pt>
                <c:pt idx="31">
                  <c:v>3.99081751461912E-51</c:v>
                </c:pt>
                <c:pt idx="32">
                  <c:v>7.9731726699854007E-51</c:v>
                </c:pt>
                <c:pt idx="33">
                  <c:v>1.5897090003080649E-50</c:v>
                </c:pt>
                <c:pt idx="34">
                  <c:v>3.1631607303709836E-50</c:v>
                </c:pt>
                <c:pt idx="35">
                  <c:v>6.2811917475903636E-50</c:v>
                </c:pt>
                <c:pt idx="36">
                  <c:v>1.2447438987276479E-49</c:v>
                </c:pt>
                <c:pt idx="37">
                  <c:v>2.4616999945893223E-49</c:v>
                </c:pt>
                <c:pt idx="38">
                  <c:v>4.858558171654481E-49</c:v>
                </c:pt>
                <c:pt idx="39">
                  <c:v>9.5696675984227432E-49</c:v>
                </c:pt>
                <c:pt idx="40">
                  <c:v>1.8810635261022896E-48</c:v>
                </c:pt>
                <c:pt idx="41">
                  <c:v>3.6900073898331212E-48</c:v>
                </c:pt>
                <c:pt idx="42">
                  <c:v>7.2238409104762817E-48</c:v>
                </c:pt>
                <c:pt idx="43">
                  <c:v>1.4113225276685937E-47</c:v>
                </c:pt>
                <c:pt idx="44">
                  <c:v>2.7517028800781919E-47</c:v>
                </c:pt>
                <c:pt idx="45">
                  <c:v>5.3541923185693786E-47</c:v>
                </c:pt>
                <c:pt idx="46">
                  <c:v>1.0396892622228675E-46</c:v>
                </c:pt>
                <c:pt idx="47">
                  <c:v>2.0147924481931591E-46</c:v>
                </c:pt>
                <c:pt idx="48">
                  <c:v>3.8964959916431277E-46</c:v>
                </c:pt>
                <c:pt idx="49">
                  <c:v>7.5203026173380442E-46</c:v>
                </c:pt>
                <c:pt idx="50">
                  <c:v>1.4484835381376983E-45</c:v>
                </c:pt>
                <c:pt idx="51">
                  <c:v>2.7842547834167847E-45</c:v>
                </c:pt>
                <c:pt idx="52">
                  <c:v>5.3409873430461201E-45</c:v>
                </c:pt>
                <c:pt idx="53">
                  <c:v>1.0224716774146261E-44</c:v>
                </c:pt>
                <c:pt idx="54">
                  <c:v>1.9534315088491149E-44</c:v>
                </c:pt>
                <c:pt idx="55">
                  <c:v>3.7244509070667913E-44</c:v>
                </c:pt>
                <c:pt idx="56">
                  <c:v>7.086690781745867E-44</c:v>
                </c:pt>
                <c:pt idx="57">
                  <c:v>1.3456802430633608E-43</c:v>
                </c:pt>
                <c:pt idx="58">
                  <c:v>2.5501013015343E-43</c:v>
                </c:pt>
                <c:pt idx="59">
                  <c:v>4.8226989581215088E-43</c:v>
                </c:pt>
                <c:pt idx="60">
                  <c:v>9.1020671967906883E-43</c:v>
                </c:pt>
                <c:pt idx="61">
                  <c:v>1.7143799749364464E-42</c:v>
                </c:pt>
                <c:pt idx="62">
                  <c:v>3.2224879108254641E-42</c:v>
                </c:pt>
                <c:pt idx="63">
                  <c:v>6.0449494298513367E-42</c:v>
                </c:pt>
                <c:pt idx="64">
                  <c:v>1.1316476112658466E-41</c:v>
                </c:pt>
                <c:pt idx="65">
                  <c:v>2.1142041148117595E-41</c:v>
                </c:pt>
                <c:pt idx="66">
                  <c:v>3.9418471519729921E-41</c:v>
                </c:pt>
                <c:pt idx="67">
                  <c:v>7.3344881347561438E-41</c:v>
                </c:pt>
                <c:pt idx="68">
                  <c:v>1.3619369548982467E-40</c:v>
                </c:pt>
                <c:pt idx="69">
                  <c:v>2.5238373423208245E-40</c:v>
                </c:pt>
                <c:pt idx="70">
                  <c:v>4.6674844865252665E-40</c:v>
                </c:pt>
                <c:pt idx="71">
                  <c:v>8.614331257131043E-40</c:v>
                </c:pt>
                <c:pt idx="72">
                  <c:v>1.5866364127036736E-39</c:v>
                </c:pt>
                <c:pt idx="73">
                  <c:v>2.9164224282778244E-39</c:v>
                </c:pt>
                <c:pt idx="74">
                  <c:v>5.3498376851053153E-39</c:v>
                </c:pt>
                <c:pt idx="75">
                  <c:v>9.7937259106926849E-39</c:v>
                </c:pt>
                <c:pt idx="76">
                  <c:v>1.7892558641280238E-38</c:v>
                </c:pt>
                <c:pt idx="77">
                  <c:v>3.2622265400373641E-38</c:v>
                </c:pt>
                <c:pt idx="78">
                  <c:v>5.9357137338555128E-38</c:v>
                </c:pt>
                <c:pt idx="79">
                  <c:v>1.0778267118713735E-37</c:v>
                </c:pt>
                <c:pt idx="80">
                  <c:v>1.9531792467379088E-37</c:v>
                </c:pt>
                <c:pt idx="81">
                  <c:v>3.5322580484061039E-37</c:v>
                </c:pt>
                <c:pt idx="82">
                  <c:v>6.3749958934607528E-37</c:v>
                </c:pt>
                <c:pt idx="83">
                  <c:v>1.1482185506451052E-36</c:v>
                </c:pt>
                <c:pt idx="84">
                  <c:v>2.0638891716447344E-36</c:v>
                </c:pt>
                <c:pt idx="85">
                  <c:v>3.702246657035458E-36</c:v>
                </c:pt>
                <c:pt idx="86">
                  <c:v>6.6276793747684307E-36</c:v>
                </c:pt>
                <c:pt idx="87">
                  <c:v>1.1840629584906594E-35</c:v>
                </c:pt>
                <c:pt idx="88">
                  <c:v>2.1110827809720743E-35</c:v>
                </c:pt>
                <c:pt idx="89">
                  <c:v>3.7562362145792684E-35</c:v>
                </c:pt>
                <c:pt idx="90">
                  <c:v>6.669874944120952E-35</c:v>
                </c:pt>
                <c:pt idx="91">
                  <c:v>1.1819514852839007E-34</c:v>
                </c:pt>
                <c:pt idx="92">
                  <c:v>2.0902526078673398E-34</c:v>
                </c:pt>
                <c:pt idx="93">
                  <c:v>3.6890544115010457E-34</c:v>
                </c:pt>
                <c:pt idx="94">
                  <c:v>6.497533263817385E-34</c:v>
                </c:pt>
                <c:pt idx="95">
                  <c:v>1.1420868363577586E-33</c:v>
                </c:pt>
                <c:pt idx="96">
                  <c:v>2.0033964690424871E-33</c:v>
                </c:pt>
                <c:pt idx="97">
                  <c:v>3.5071298505745324E-33</c:v>
                </c:pt>
                <c:pt idx="98">
                  <c:v>6.1270856503048621E-33</c:v>
                </c:pt>
                <c:pt idx="99">
                  <c:v>1.0682507849879097E-32</c:v>
                </c:pt>
                <c:pt idx="100">
                  <c:v>1.8587015179237774E-32</c:v>
                </c:pt>
                <c:pt idx="101">
                  <c:v>3.2274777006740241E-32</c:v>
                </c:pt>
                <c:pt idx="102">
                  <c:v>5.5928608049312068E-32</c:v>
                </c:pt>
                <c:pt idx="103">
                  <c:v>9.6721257638974267E-32</c:v>
                </c:pt>
                <c:pt idx="104">
                  <c:v>1.669271669782082E-31</c:v>
                </c:pt>
                <c:pt idx="105">
                  <c:v>2.8750756359702008E-31</c:v>
                </c:pt>
                <c:pt idx="106">
                  <c:v>4.9418401066225453E-31</c:v>
                </c:pt>
                <c:pt idx="107">
                  <c:v>8.4770602274036104E-31</c:v>
                </c:pt>
                <c:pt idx="108">
                  <c:v>1.4511724052852084E-30</c:v>
                </c:pt>
                <c:pt idx="109">
                  <c:v>2.4791906079166484E-30</c:v>
                </c:pt>
                <c:pt idx="110">
                  <c:v>4.2268612126601698E-30</c:v>
                </c:pt>
                <c:pt idx="111">
                  <c:v>7.191893077855386E-30</c:v>
                </c:pt>
                <c:pt idx="112">
                  <c:v>1.2211966935384436E-29</c:v>
                </c:pt>
                <c:pt idx="113">
                  <c:v>2.0694035087891736E-29</c:v>
                </c:pt>
                <c:pt idx="114">
                  <c:v>3.4996281903194242E-29</c:v>
                </c:pt>
                <c:pt idx="115">
                  <c:v>5.9063039796575054E-29</c:v>
                </c:pt>
                <c:pt idx="116">
                  <c:v>9.9477954727414125E-29</c:v>
                </c:pt>
                <c:pt idx="117">
                  <c:v>1.6720723444018841E-28</c:v>
                </c:pt>
                <c:pt idx="118">
                  <c:v>2.8047906036019673E-28</c:v>
                </c:pt>
                <c:pt idx="119">
                  <c:v>4.6952961225602425E-28</c:v>
                </c:pt>
                <c:pt idx="120">
                  <c:v>7.8440922937143422E-28</c:v>
                </c:pt>
                <c:pt idx="121">
                  <c:v>1.3077946791964421E-27</c:v>
                </c:pt>
                <c:pt idx="122">
                  <c:v>2.1759734946798978E-27</c:v>
                </c:pt>
                <c:pt idx="123">
                  <c:v>3.6131400819441385E-27</c:v>
                </c:pt>
                <c:pt idx="124">
                  <c:v>5.9873295356473549E-27</c:v>
                </c:pt>
                <c:pt idx="125">
                  <c:v>9.9014474733071545E-27</c:v>
                </c:pt>
                <c:pt idx="126">
                  <c:v>1.6341103385574684E-26</c:v>
                </c:pt>
                <c:pt idx="127">
                  <c:v>2.6914184866643648E-26</c:v>
                </c:pt>
                <c:pt idx="128">
                  <c:v>4.4238281552584579E-26</c:v>
                </c:pt>
                <c:pt idx="129">
                  <c:v>7.2565873815629363E-26</c:v>
                </c:pt>
                <c:pt idx="130">
                  <c:v>1.1879106444631841E-25</c:v>
                </c:pt>
                <c:pt idx="131">
                  <c:v>1.9406726362115013E-25</c:v>
                </c:pt>
                <c:pt idx="132">
                  <c:v>3.1640107790864177E-25</c:v>
                </c:pt>
                <c:pt idx="133">
                  <c:v>5.1480266940731579E-25</c:v>
                </c:pt>
                <c:pt idx="134">
                  <c:v>8.3591244249583324E-25</c:v>
                </c:pt>
                <c:pt idx="135">
                  <c:v>1.3545590835903292E-24</c:v>
                </c:pt>
                <c:pt idx="136">
                  <c:v>2.1905455079807618E-24</c:v>
                </c:pt>
                <c:pt idx="137">
                  <c:v>3.5352796281815739E-24</c:v>
                </c:pt>
                <c:pt idx="138">
                  <c:v>5.6939339510989058E-24</c:v>
                </c:pt>
                <c:pt idx="139">
                  <c:v>9.1520470309140479E-24</c:v>
                </c:pt>
                <c:pt idx="140">
                  <c:v>1.468051276802326E-23</c:v>
                </c:pt>
                <c:pt idx="141">
                  <c:v>2.3500730961513756E-23</c:v>
                </c:pt>
                <c:pt idx="142">
                  <c:v>3.7543839101770359E-23</c:v>
                </c:pt>
                <c:pt idx="143">
                  <c:v>5.9856752820421373E-23</c:v>
                </c:pt>
                <c:pt idx="144">
                  <c:v>9.5236798968273568E-23</c:v>
                </c:pt>
                <c:pt idx="145">
                  <c:v>1.5122151693830144E-22</c:v>
                </c:pt>
                <c:pt idx="146">
                  <c:v>2.3962909880040882E-22</c:v>
                </c:pt>
                <c:pt idx="147">
                  <c:v>3.7895067272687546E-22</c:v>
                </c:pt>
                <c:pt idx="148">
                  <c:v>5.9805754538211653E-22</c:v>
                </c:pt>
                <c:pt idx="149">
                  <c:v>9.4193390442888778E-22</c:v>
                </c:pt>
                <c:pt idx="150">
                  <c:v>1.4805226246972977E-21</c:v>
                </c:pt>
                <c:pt idx="151">
                  <c:v>2.3223455011365072E-21</c:v>
                </c:pt>
                <c:pt idx="152">
                  <c:v>3.6354299252489956E-21</c:v>
                </c:pt>
                <c:pt idx="153">
                  <c:v>5.6793925584721127E-21</c:v>
                </c:pt>
                <c:pt idx="154">
                  <c:v>8.8545228301060982E-21</c:v>
                </c:pt>
                <c:pt idx="155">
                  <c:v>1.3776712637535296E-20</c:v>
                </c:pt>
                <c:pt idx="156">
                  <c:v>2.1391596651024242E-20</c:v>
                </c:pt>
                <c:pt idx="157">
                  <c:v>3.3148048553438048E-20</c:v>
                </c:pt>
                <c:pt idx="158">
                  <c:v>5.1261332973473029E-20</c:v>
                </c:pt>
                <c:pt idx="159">
                  <c:v>7.9111384999227539E-20</c:v>
                </c:pt>
                <c:pt idx="160">
                  <c:v>1.2184430751915317E-19</c:v>
                </c:pt>
                <c:pt idx="161">
                  <c:v>1.8727881990544773E-19</c:v>
                </c:pt>
                <c:pt idx="162">
                  <c:v>2.8726932097550367E-19</c:v>
                </c:pt>
                <c:pt idx="163">
                  <c:v>4.3975116159873354E-19</c:v>
                </c:pt>
                <c:pt idx="164">
                  <c:v>6.7180294991010676E-19</c:v>
                </c:pt>
                <c:pt idx="165">
                  <c:v>1.0242217200826787E-18</c:v>
                </c:pt>
                <c:pt idx="166">
                  <c:v>1.5583435941027339E-18</c:v>
                </c:pt>
                <c:pt idx="167">
                  <c:v>2.3661900426143374E-18</c:v>
                </c:pt>
                <c:pt idx="168">
                  <c:v>3.5855285794531188E-18</c:v>
                </c:pt>
                <c:pt idx="169">
                  <c:v>5.4221798448591732E-18</c:v>
                </c:pt>
                <c:pt idx="170">
                  <c:v>8.1829860696098622E-18</c:v>
                </c:pt>
                <c:pt idx="171">
                  <c:v>1.2324430755855733E-17</c:v>
                </c:pt>
                <c:pt idx="172">
                  <c:v>1.8524184166360988E-17</c:v>
                </c:pt>
                <c:pt idx="173">
                  <c:v>2.7786156327669519E-17</c:v>
                </c:pt>
                <c:pt idx="174">
                  <c:v>4.1594415248475379E-17</c:v>
                </c:pt>
                <c:pt idx="175">
                  <c:v>6.2138209547506537E-17</c:v>
                </c:pt>
                <c:pt idx="176">
                  <c:v>9.2640227134429329E-17</c:v>
                </c:pt>
                <c:pt idx="177">
                  <c:v>1.3783440973892309E-16</c:v>
                </c:pt>
                <c:pt idx="178">
                  <c:v>2.0465994546728278E-16</c:v>
                </c:pt>
                <c:pt idx="179">
                  <c:v>3.0326704606819077E-16</c:v>
                </c:pt>
                <c:pt idx="180">
                  <c:v>4.4847139947360694E-16</c:v>
                </c:pt>
                <c:pt idx="181">
                  <c:v>6.6185285458015795E-16</c:v>
                </c:pt>
                <c:pt idx="182">
                  <c:v>9.7477706983936265E-16</c:v>
                </c:pt>
                <c:pt idx="183">
                  <c:v>1.4327365047104637E-15</c:v>
                </c:pt>
                <c:pt idx="184">
                  <c:v>2.1015731541470041E-15</c:v>
                </c:pt>
                <c:pt idx="185">
                  <c:v>3.0763791651321479E-15</c:v>
                </c:pt>
                <c:pt idx="186">
                  <c:v>4.4941997837363209E-15</c:v>
                </c:pt>
                <c:pt idx="187">
                  <c:v>6.5521231458121685E-15</c:v>
                </c:pt>
                <c:pt idx="188">
                  <c:v>9.5329846084629303E-15</c:v>
                </c:pt>
                <c:pt idx="189">
                  <c:v>1.3841810397987295E-14</c:v>
                </c:pt>
                <c:pt idx="190">
                  <c:v>2.0057373602448692E-14</c:v>
                </c:pt>
                <c:pt idx="191">
                  <c:v>2.9004968338812993E-14</c:v>
                </c:pt>
                <c:pt idx="192">
                  <c:v>4.1858907683591765E-14</c:v>
                </c:pt>
                <c:pt idx="193">
                  <c:v>6.0286566511685969E-14</c:v>
                </c:pt>
                <c:pt idx="194">
                  <c:v>8.6650360350731787E-14</c:v>
                </c:pt>
                <c:pt idx="195">
                  <c:v>1.2429033532870856E-13</c:v>
                </c:pt>
                <c:pt idx="196">
                  <c:v>1.7791866451160445E-13</c:v>
                </c:pt>
                <c:pt idx="197">
                  <c:v>2.5416914268371323E-13</c:v>
                </c:pt>
                <c:pt idx="198">
                  <c:v>3.6236087675784739E-13</c:v>
                </c:pt>
                <c:pt idx="199">
                  <c:v>5.1555730315792984E-13</c:v>
                </c:pt>
                <c:pt idx="200">
                  <c:v>7.3203146442194597E-13</c:v>
                </c:pt>
                <c:pt idx="201">
                  <c:v>1.0372888685089343E-12</c:v>
                </c:pt>
                <c:pt idx="202">
                  <c:v>1.4668538666612478E-12</c:v>
                </c:pt>
                <c:pt idx="203">
                  <c:v>2.0700991467437059E-12</c:v>
                </c:pt>
                <c:pt idx="204">
                  <c:v>2.9154970507146652E-12</c:v>
                </c:pt>
                <c:pt idx="205">
                  <c:v>4.0978044546828527E-12</c:v>
                </c:pt>
                <c:pt idx="206">
                  <c:v>5.7478710673802021E-12</c:v>
                </c:pt>
                <c:pt idx="207">
                  <c:v>8.0459989024872057E-12</c:v>
                </c:pt>
                <c:pt idx="208">
                  <c:v>1.1240097642619665E-11</c:v>
                </c:pt>
                <c:pt idx="209">
                  <c:v>1.5670301867332226E-11</c:v>
                </c:pt>
                <c:pt idx="210">
                  <c:v>2.1802274588533942E-11</c:v>
                </c:pt>
                <c:pt idx="211">
                  <c:v>3.0272160073234573E-11</c:v>
                </c:pt>
                <c:pt idx="212">
                  <c:v>4.1947123148010414E-11</c:v>
                </c:pt>
                <c:pt idx="213">
                  <c:v>5.8006694050473669E-11</c:v>
                </c:pt>
                <c:pt idx="214">
                  <c:v>8.0051820322396941E-11</c:v>
                </c:pt>
                <c:pt idx="215">
                  <c:v>1.102507297993557E-10</c:v>
                </c:pt>
                <c:pt idx="216">
                  <c:v>1.5153358490848659E-10</c:v>
                </c:pt>
                <c:pt idx="217">
                  <c:v>2.07851654646256E-10</c:v>
                </c:pt>
                <c:pt idx="218">
                  <c:v>2.845215974169081E-10</c:v>
                </c:pt>
                <c:pt idx="219">
                  <c:v>3.8868175430790776E-10</c:v>
                </c:pt>
                <c:pt idx="220">
                  <c:v>5.298955030211007E-10</c:v>
                </c:pt>
                <c:pt idx="221">
                  <c:v>7.209472294828063E-10</c:v>
                </c:pt>
                <c:pt idx="222">
                  <c:v>9.7888998280521247E-10</c:v>
                </c:pt>
                <c:pt idx="223">
                  <c:v>1.3264212017366186E-9</c:v>
                </c:pt>
                <c:pt idx="224">
                  <c:v>1.7936850550252284E-9</c:v>
                </c:pt>
                <c:pt idx="225">
                  <c:v>2.4206281966615342E-9</c:v>
                </c:pt>
                <c:pt idx="226">
                  <c:v>3.2600716853014774E-9</c:v>
                </c:pt>
                <c:pt idx="227">
                  <c:v>4.3817074248562093E-9</c:v>
                </c:pt>
                <c:pt idx="228">
                  <c:v>5.877285189110964E-9</c:v>
                </c:pt>
                <c:pt idx="229">
                  <c:v>7.8673291076296965E-9</c:v>
                </c:pt>
                <c:pt idx="230">
                  <c:v>1.0509814116814934E-8</c:v>
                </c:pt>
                <c:pt idx="231">
                  <c:v>1.4011347860666418E-8</c:v>
                </c:pt>
                <c:pt idx="232">
                  <c:v>1.8641547411654026E-8</c:v>
                </c:pt>
                <c:pt idx="233">
                  <c:v>2.475147973499334E-8</c:v>
                </c:pt>
                <c:pt idx="234">
                  <c:v>3.2797258247737353E-8</c:v>
                </c:pt>
                <c:pt idx="235">
                  <c:v>4.3370165056822762E-8</c:v>
                </c:pt>
                <c:pt idx="236">
                  <c:v>5.7235011466166511E-8</c:v>
                </c:pt>
                <c:pt idx="237">
                  <c:v>7.5378872496634437E-8</c:v>
                </c:pt>
                <c:pt idx="238">
                  <c:v>9.907285166446089E-8</c:v>
                </c:pt>
                <c:pt idx="239">
                  <c:v>1.2995017061725655E-7</c:v>
                </c:pt>
                <c:pt idx="240">
                  <c:v>1.7010465877951797E-7</c:v>
                </c:pt>
                <c:pt idx="241">
                  <c:v>2.2221466970867628E-7</c:v>
                </c:pt>
                <c:pt idx="242">
                  <c:v>2.8969860732997014E-7</c:v>
                </c:pt>
                <c:pt idx="243">
                  <c:v>3.7690964639533351E-7</c:v>
                </c:pt>
                <c:pt idx="244">
                  <c:v>4.8937892387412542E-7</c:v>
                </c:pt>
                <c:pt idx="245">
                  <c:v>6.3411851557428487E-7</c:v>
                </c:pt>
                <c:pt idx="246">
                  <c:v>8.1999795766280454E-7</c:v>
                </c:pt>
                <c:pt idx="247">
                  <c:v>1.0582109979583982E-6</c:v>
                </c:pt>
                <c:pt idx="248">
                  <c:v>1.3628527494951567E-6</c:v>
                </c:pt>
                <c:pt idx="249">
                  <c:v>1.7516315630730906E-6</c:v>
                </c:pt>
                <c:pt idx="250">
                  <c:v>2.2467448431095029E-6</c:v>
                </c:pt>
                <c:pt idx="251">
                  <c:v>2.8759538224879262E-6</c:v>
                </c:pt>
                <c:pt idx="252">
                  <c:v>3.6738991221975951E-6</c:v>
                </c:pt>
                <c:pt idx="253">
                  <c:v>4.6837069005869843E-6</c:v>
                </c:pt>
                <c:pt idx="254">
                  <c:v>5.9589447111076722E-6</c:v>
                </c:pt>
                <c:pt idx="255">
                  <c:v>7.5659970187397918E-6</c:v>
                </c:pt>
                <c:pt idx="256">
                  <c:v>9.5869428722006724E-6</c:v>
                </c:pt>
                <c:pt idx="257">
                  <c:v>1.2123032705427416E-5</c:v>
                </c:pt>
                <c:pt idx="258">
                  <c:v>1.5298877876028888E-5</c:v>
                </c:pt>
                <c:pt idx="259">
                  <c:v>1.9267485581396893E-5</c:v>
                </c:pt>
                <c:pt idx="260">
                  <c:v>2.4216293475919232E-5</c:v>
                </c:pt>
                <c:pt idx="261">
                  <c:v>3.0374382902584738E-5</c:v>
                </c:pt>
                <c:pt idx="262">
                  <c:v>3.802107740812509E-5</c:v>
                </c:pt>
                <c:pt idx="263">
                  <c:v>4.7496164387138837E-5</c:v>
                </c:pt>
                <c:pt idx="264">
                  <c:v>5.9212012539772885E-5</c:v>
                </c:pt>
                <c:pt idx="265">
                  <c:v>7.3667896550702261E-5</c:v>
                </c:pt>
                <c:pt idx="266">
                  <c:v>9.1466883193381867E-5</c:v>
                </c:pt>
                <c:pt idx="267">
                  <c:v>1.1333568007693968E-4</c:v>
                </c:pt>
                <c:pt idx="268">
                  <c:v>1.4014789956786264E-4</c:v>
                </c:pt>
                <c:pt idx="269">
                  <c:v>1.7295124604236765E-4</c:v>
                </c:pt>
                <c:pt idx="270">
                  <c:v>2.1299919446984416E-4</c:v>
                </c:pt>
                <c:pt idx="271">
                  <c:v>2.617877921882026E-4</c:v>
                </c:pt>
                <c:pt idx="272">
                  <c:v>3.2109828326386855E-4</c:v>
                </c:pt>
                <c:pt idx="273">
                  <c:v>3.9304632552393867E-4</c:v>
                </c:pt>
                <c:pt idx="274">
                  <c:v>4.8013864350692214E-4</c:v>
                </c:pt>
                <c:pt idx="275">
                  <c:v>5.8533803528579753E-4</c:v>
                </c:pt>
                <c:pt idx="276">
                  <c:v>7.1213772621296829E-4</c:v>
                </c:pt>
                <c:pt idx="277">
                  <c:v>8.6464613669013832E-4</c:v>
                </c:pt>
                <c:pt idx="278">
                  <c:v>1.0476832023496711E-3</c:v>
                </c:pt>
                <c:pt idx="279">
                  <c:v>1.2668894515000318E-3</c:v>
                </c:pt>
                <c:pt idx="280">
                  <c:v>1.5288491039491968E-3</c:v>
                </c:pt>
                <c:pt idx="281">
                  <c:v>1.841228504633819E-3</c:v>
                </c:pt>
                <c:pt idx="282">
                  <c:v>2.2129312417425123E-3</c:v>
                </c:pt>
                <c:pt idx="283">
                  <c:v>2.6542713187573288E-3</c:v>
                </c:pt>
                <c:pt idx="284">
                  <c:v>3.1771657492211209E-3</c:v>
                </c:pt>
                <c:pt idx="285">
                  <c:v>3.7953479179058973E-3</c:v>
                </c:pt>
                <c:pt idx="286">
                  <c:v>4.5246029979408818E-3</c:v>
                </c:pt>
                <c:pt idx="287">
                  <c:v>5.383026625635382E-3</c:v>
                </c:pt>
                <c:pt idx="288">
                  <c:v>6.3913079082861621E-3</c:v>
                </c:pt>
                <c:pt idx="289">
                  <c:v>7.5730376701666387E-3</c:v>
                </c:pt>
                <c:pt idx="290">
                  <c:v>8.955042623123818E-3</c:v>
                </c:pt>
                <c:pt idx="291">
                  <c:v>1.0567745875837453E-2</c:v>
                </c:pt>
                <c:pt idx="292">
                  <c:v>1.2445553865158712E-2</c:v>
                </c:pt>
                <c:pt idx="293">
                  <c:v>1.4627269399790185E-2</c:v>
                </c:pt>
                <c:pt idx="294">
                  <c:v>1.715653004724008E-2</c:v>
                </c:pt>
                <c:pt idx="295">
                  <c:v>2.0082270566617089E-2</c:v>
                </c:pt>
                <c:pt idx="296">
                  <c:v>2.3459207490571711E-2</c:v>
                </c:pt>
                <c:pt idx="297">
                  <c:v>2.7348343288908155E-2</c:v>
                </c:pt>
                <c:pt idx="298">
                  <c:v>3.1817486804923127E-2</c:v>
                </c:pt>
                <c:pt idx="299">
                  <c:v>3.6941785845908723E-2</c:v>
                </c:pt>
                <c:pt idx="300">
                  <c:v>4.2804266935938827E-2</c:v>
                </c:pt>
                <c:pt idx="301">
                  <c:v>4.9496376308651092E-2</c:v>
                </c:pt>
                <c:pt idx="302">
                  <c:v>5.7118515239176791E-2</c:v>
                </c:pt>
                <c:pt idx="303">
                  <c:v>6.5780561799118953E-2</c:v>
                </c:pt>
                <c:pt idx="304">
                  <c:v>7.5602370080633918E-2</c:v>
                </c:pt>
                <c:pt idx="305">
                  <c:v>8.6714236892056165E-2</c:v>
                </c:pt>
                <c:pt idx="306">
                  <c:v>9.9257324897698909E-2</c:v>
                </c:pt>
                <c:pt idx="307">
                  <c:v>0.11338403018075363</c:v>
                </c:pt>
                <c:pt idx="308">
                  <c:v>0.12925828127546252</c:v>
                </c:pt>
                <c:pt idx="309">
                  <c:v>0.14705575587022288</c:v>
                </c:pt>
                <c:pt idx="310">
                  <c:v>0.16696400065632278</c:v>
                </c:pt>
                <c:pt idx="311">
                  <c:v>0.18918243921864514</c:v>
                </c:pt>
                <c:pt idx="312">
                  <c:v>0.21392225246711813</c:v>
                </c:pt>
                <c:pt idx="313">
                  <c:v>0.24140611592374794</c:v>
                </c:pt>
                <c:pt idx="314">
                  <c:v>0.27186777824242753</c:v>
                </c:pt>
                <c:pt idx="315">
                  <c:v>0.30555146567918873</c:v>
                </c:pt>
                <c:pt idx="316">
                  <c:v>0.34271109787915216</c:v>
                </c:pt>
                <c:pt idx="317">
                  <c:v>0.3836093013304403</c:v>
                </c:pt>
                <c:pt idx="318">
                  <c:v>0.42851620817833286</c:v>
                </c:pt>
                <c:pt idx="319">
                  <c:v>0.47770802981376687</c:v>
                </c:pt>
                <c:pt idx="320">
                  <c:v>0.53146539676199389</c:v>
                </c:pt>
                <c:pt idx="321">
                  <c:v>0.59007145890597534</c:v>
                </c:pt>
                <c:pt idx="322">
                  <c:v>0.65380974298345274</c:v>
                </c:pt>
                <c:pt idx="323">
                  <c:v>0.72296176758631303</c:v>
                </c:pt>
                <c:pt idx="324">
                  <c:v>0.79780441954634052</c:v>
                </c:pt>
                <c:pt idx="325">
                  <c:v>0.8786070995830163</c:v>
                </c:pt>
                <c:pt idx="326">
                  <c:v>0.96562864937669135</c:v>
                </c:pt>
                <c:pt idx="327">
                  <c:v>1.0591140767634861</c:v>
                </c:pt>
                <c:pt idx="328">
                  <c:v>1.1592911004653772</c:v>
                </c:pt>
                <c:pt idx="329">
                  <c:v>1.2663665405986322</c:v>
                </c:pt>
                <c:pt idx="330">
                  <c:v>1.3805225860648487</c:v>
                </c:pt>
                <c:pt idx="331">
                  <c:v>1.5019129747315021</c:v>
                </c:pt>
                <c:pt idx="332">
                  <c:v>1.6306591269558683</c:v>
                </c:pt>
                <c:pt idx="333">
                  <c:v>1.7668462773942306</c:v>
                </c:pt>
                <c:pt idx="334">
                  <c:v>1.9105196540602294</c:v>
                </c:pt>
                <c:pt idx="335">
                  <c:v>2.0616807571429803</c:v>
                </c:pt>
                <c:pt idx="336">
                  <c:v>2.2202837930584884</c:v>
                </c:pt>
                <c:pt idx="337">
                  <c:v>2.3862323214813608</c:v>
                </c:pt>
                <c:pt idx="338">
                  <c:v>2.5593761745879728</c:v>
                </c:pt>
                <c:pt idx="339">
                  <c:v>2.7395087083456797</c:v>
                </c:pt>
                <c:pt idx="340">
                  <c:v>2.926364445325452</c:v>
                </c:pt>
                <c:pt idx="341">
                  <c:v>3.1196171671313611</c:v>
                </c:pt>
                <c:pt idx="342">
                  <c:v>3.3188785120803548</c:v>
                </c:pt>
                <c:pt idx="343">
                  <c:v>3.5236971301994564</c:v>
                </c:pt>
                <c:pt idx="344">
                  <c:v>3.7335584429254536</c:v>
                </c:pt>
                <c:pt idx="345">
                  <c:v>3.947885049108014</c:v>
                </c:pt>
                <c:pt idx="346">
                  <c:v>4.1660378120680432</c:v>
                </c:pt>
                <c:pt idx="347">
                  <c:v>4.3873176546113282</c:v>
                </c:pt>
                <c:pt idx="348">
                  <c:v>4.610968080129604</c:v>
                </c:pt>
                <c:pt idx="349">
                  <c:v>4.8361784283483074</c:v>
                </c:pt>
                <c:pt idx="350">
                  <c:v>5.0620878640366138</c:v>
                </c:pt>
                <c:pt idx="351">
                  <c:v>5.2877900862363099</c:v>
                </c:pt>
                <c:pt idx="352">
                  <c:v>5.5123387344662316</c:v>
                </c:pt>
                <c:pt idx="353">
                  <c:v>5.734753457108801</c:v>
                </c:pt>
                <c:pt idx="354">
                  <c:v>5.9540265959874024</c:v>
                </c:pt>
                <c:pt idx="355">
                  <c:v>6.1691304302093233</c:v>
                </c:pt>
                <c:pt idx="356">
                  <c:v>6.3790249118937163</c:v>
                </c:pt>
                <c:pt idx="357">
                  <c:v>6.5826658166420531</c:v>
                </c:pt>
                <c:pt idx="358">
                  <c:v>6.7790132227484481</c:v>
                </c:pt>
                <c:pt idx="359">
                  <c:v>6.9670402253870902</c:v>
                </c:pt>
                <c:pt idx="360">
                  <c:v>7.1457417855363037</c:v>
                </c:pt>
                <c:pt idx="361">
                  <c:v>7.3141436083658684</c:v>
                </c:pt>
                <c:pt idx="362">
                  <c:v>7.471310942363675</c:v>
                </c:pt>
                <c:pt idx="363">
                  <c:v>7.6163571887191424</c:v>
                </c:pt>
                <c:pt idx="364">
                  <c:v>7.7484522104914113</c:v>
                </c:pt>
                <c:pt idx="365">
                  <c:v>7.8668302329136415</c:v>
                </c:pt>
                <c:pt idx="366">
                  <c:v>7.970797229827757</c:v>
                </c:pt>
                <c:pt idx="367">
                  <c:v>8.059737696676871</c:v>
                </c:pt>
                <c:pt idx="368">
                  <c:v>8.1331207176381781</c:v>
                </c:pt>
                <c:pt idx="369">
                  <c:v>8.1905052432538206</c:v>
                </c:pt>
                <c:pt idx="370">
                  <c:v>8.2315445051730762</c:v>
                </c:pt>
                <c:pt idx="371">
                  <c:v>8.2559895061858963</c:v>
                </c:pt>
                <c:pt idx="372">
                  <c:v>8.2636915364067125</c:v>
                </c:pt>
                <c:pt idx="373">
                  <c:v>8.2546036800353875</c:v>
                </c:pt>
                <c:pt idx="374">
                  <c:v>8.2287812913361531</c:v>
                </c:pt>
                <c:pt idx="375">
                  <c:v>8.1863814330785676</c:v>
                </c:pt>
                <c:pt idx="376">
                  <c:v>8.1276612854107402</c:v>
                </c:pt>
                <c:pt idx="377">
                  <c:v>8.0529755477160929</c:v>
                </c:pt>
                <c:pt idx="378">
                  <c:v>7.9627728701751774</c:v>
                </c:pt>
                <c:pt idx="379">
                  <c:v>7.8575913652574982</c:v>
                </c:pt>
                <c:pt idx="380">
                  <c:v>7.7380532619635467</c:v>
                </c:pt>
                <c:pt idx="381">
                  <c:v>7.6048587771027973</c:v>
                </c:pt>
                <c:pt idx="382">
                  <c:v>7.4587792880330195</c:v>
                </c:pt>
                <c:pt idx="383">
                  <c:v>7.3006498999319858</c:v>
                </c:pt>
                <c:pt idx="384">
                  <c:v>7.131361507689439</c:v>
                </c:pt>
                <c:pt idx="385">
                  <c:v>6.9518524577942546</c:v>
                </c:pt>
                <c:pt idx="386">
                  <c:v>6.7630999190851231</c:v>
                </c:pt>
                <c:pt idx="387">
                  <c:v>6.5661110729059313</c:v>
                </c:pt>
                <c:pt idx="388">
                  <c:v>6.3619142330693501</c:v>
                </c:pt>
                <c:pt idx="389">
                  <c:v>6.1515500041303977</c:v>
                </c:pt>
                <c:pt idx="390">
                  <c:v>5.936062582885973</c:v>
                </c:pt>
                <c:pt idx="391">
                  <c:v>5.7164913028585556</c:v>
                </c:pt>
                <c:pt idx="392">
                  <c:v>5.4938625149321929</c:v>
                </c:pt>
                <c:pt idx="393">
                  <c:v>5.2691818894507874</c:v>
                </c:pt>
                <c:pt idx="394">
                  <c:v>5.0434272161464051</c:v>
                </c:pt>
                <c:pt idx="395">
                  <c:v>4.8175417684381099</c:v>
                </c:pt>
                <c:pt idx="396">
                  <c:v>4.5924282881388425</c:v>
                </c:pt>
                <c:pt idx="397">
                  <c:v>4.3689436356439417</c:v>
                </c:pt>
                <c:pt idx="398">
                  <c:v>4.1478941394648663</c:v>
                </c:pt>
                <c:pt idx="399">
                  <c:v>3.9300316677263631</c:v>
                </c:pt>
                <c:pt idx="400">
                  <c:v>3.7160504331666333</c:v>
                </c:pt>
                <c:pt idx="401">
                  <c:v>3.5065845324571807</c:v>
                </c:pt>
                <c:pt idx="402">
                  <c:v>3.3022062104651546</c:v>
                </c:pt>
                <c:pt idx="403">
                  <c:v>3.1034248305698187</c:v>
                </c:pt>
                <c:pt idx="404">
                  <c:v>2.9106865234486561</c:v>
                </c:pt>
                <c:pt idx="405">
                  <c:v>2.7243744789766637</c:v>
                </c:pt>
                <c:pt idx="406">
                  <c:v>2.5448098391192766</c:v>
                </c:pt>
                <c:pt idx="407">
                  <c:v>2.3722531440050654</c:v>
                </c:pt>
                <c:pt idx="408">
                  <c:v>2.2069062787743317</c:v>
                </c:pt>
                <c:pt idx="409">
                  <c:v>2.0489148653253442</c:v>
                </c:pt>
                <c:pt idx="410">
                  <c:v>1.8983710407103216</c:v>
                </c:pt>
                <c:pt idx="411">
                  <c:v>1.7553165626361902</c:v>
                </c:pt>
                <c:pt idx="412">
                  <c:v>1.6197461822499617</c:v>
                </c:pt>
                <c:pt idx="413">
                  <c:v>1.4916112250679692</c:v>
                </c:pt>
                <c:pt idx="414">
                  <c:v>1.3708233224611228</c:v>
                </c:pt>
                <c:pt idx="415">
                  <c:v>1.2572582384426307</c:v>
                </c:pt>
                <c:pt idx="416">
                  <c:v>1.1507597395198088</c:v>
                </c:pt>
                <c:pt idx="417">
                  <c:v>1.0511434589617576</c:v>
                </c:pt>
                <c:pt idx="418">
                  <c:v>0.95820071089097747</c:v>
                </c:pt>
                <c:pt idx="419">
                  <c:v>0.87170221402044745</c:v>
                </c:pt>
                <c:pt idx="420">
                  <c:v>0.79140168952133527</c:v>
                </c:pt>
                <c:pt idx="421">
                  <c:v>0.7170393023175925</c:v>
                </c:pt>
                <c:pt idx="422">
                  <c:v>0.64834491996547472</c:v>
                </c:pt>
                <c:pt idx="423">
                  <c:v>0.58504116809936835</c:v>
                </c:pt>
                <c:pt idx="424">
                  <c:v>0.52684626612980301</c:v>
                </c:pt>
                <c:pt idx="425">
                  <c:v>0.47347663139445445</c:v>
                </c:pt>
                <c:pt idx="426">
                  <c:v>0.42464924422793687</c:v>
                </c:pt>
                <c:pt idx="427">
                  <c:v>0.38008377038137697</c:v>
                </c:pt>
                <c:pt idx="428">
                  <c:v>0.33950444084899445</c:v>
                </c:pt>
                <c:pt idx="429">
                  <c:v>0.30264169241740257</c:v>
                </c:pt>
                <c:pt idx="430">
                  <c:v>0.26923357512527224</c:v>
                </c:pt>
                <c:pt idx="431">
                  <c:v>0.23902693529695171</c:v>
                </c:pt>
                <c:pt idx="432">
                  <c:v>0.21177838489270875</c:v>
                </c:pt>
                <c:pt idx="433">
                  <c:v>0.18725506960731564</c:v>
                </c:pt>
                <c:pt idx="434">
                  <c:v>0.16523524946127857</c:v>
                </c:pt>
                <c:pt idx="435">
                  <c:v>0.14550870658436998</c:v>
                </c:pt>
                <c:pt idx="436">
                  <c:v>0.1278769955131927</c:v>
                </c:pt>
                <c:pt idx="437">
                  <c:v>0.11215355164083934</c:v>
                </c:pt>
                <c:pt idx="438">
                  <c:v>9.8163673497507584E-2</c:v>
                </c:pt>
                <c:pt idx="439">
                  <c:v>8.5744394338105462E-2</c:v>
                </c:pt>
                <c:pt idx="440">
                  <c:v>7.4744258099151348E-2</c:v>
                </c:pt>
                <c:pt idx="441">
                  <c:v>6.5023014195429385E-2</c:v>
                </c:pt>
                <c:pt idx="442">
                  <c:v>5.6451244889043697E-2</c:v>
                </c:pt>
                <c:pt idx="443">
                  <c:v>4.8909938110621581E-2</c:v>
                </c:pt>
                <c:pt idx="444">
                  <c:v>4.2290017673636514E-2</c:v>
                </c:pt>
                <c:pt idx="445">
                  <c:v>3.6491841825220528E-2</c:v>
                </c:pt>
                <c:pt idx="446">
                  <c:v>3.1424680045079721E-2</c:v>
                </c:pt>
                <c:pt idx="447">
                  <c:v>2.7006176960286815E-2</c:v>
                </c:pt>
                <c:pt idx="448">
                  <c:v>2.3161811207142096E-2</c:v>
                </c:pt>
                <c:pt idx="449">
                  <c:v>1.9824356058576399E-2</c:v>
                </c:pt>
                <c:pt idx="450">
                  <c:v>1.693334766058897E-2</c:v>
                </c:pt>
                <c:pt idx="451">
                  <c:v>1.4434565795212172E-2</c:v>
                </c:pt>
                <c:pt idx="452">
                  <c:v>1.2279531219220279E-2</c:v>
                </c:pt>
                <c:pt idx="453">
                  <c:v>1.0425022823666353E-2</c:v>
                </c:pt>
                <c:pt idx="454">
                  <c:v>8.8326171236294947E-3</c:v>
                </c:pt>
                <c:pt idx="455">
                  <c:v>7.4682519226698923E-3</c:v>
                </c:pt>
                <c:pt idx="456">
                  <c:v>6.301815403124216E-3</c:v>
                </c:pt>
                <c:pt idx="457">
                  <c:v>5.3067613707948862E-3</c:v>
                </c:pt>
                <c:pt idx="458">
                  <c:v>4.4597509288426323E-3</c:v>
                </c:pt>
                <c:pt idx="459">
                  <c:v>3.7403204678474037E-3</c:v>
                </c:pt>
                <c:pt idx="460">
                  <c:v>3.1305755333446441E-3</c:v>
                </c:pt>
                <c:pt idx="461">
                  <c:v>2.6149098643803948E-3</c:v>
                </c:pt>
                <c:pt idx="462">
                  <c:v>2.1797486820658548E-3</c:v>
                </c:pt>
                <c:pt idx="463">
                  <c:v>1.8133151408153509E-3</c:v>
                </c:pt>
                <c:pt idx="464">
                  <c:v>1.5054187318852962E-3</c:v>
                </c:pt>
                <c:pt idx="465">
                  <c:v>1.2472643439754559E-3</c:v>
                </c:pt>
                <c:pt idx="466">
                  <c:v>1.0312806341070142E-3</c:v>
                </c:pt>
                <c:pt idx="467">
                  <c:v>8.5096633904915115E-4</c:v>
                </c:pt>
                <c:pt idx="468">
                  <c:v>7.0075315878347685E-4</c:v>
                </c:pt>
                <c:pt idx="469">
                  <c:v>5.7588386473625928E-4</c:v>
                </c:pt>
                <c:pt idx="470">
                  <c:v>4.7230432297343765E-4</c:v>
                </c:pt>
                <c:pt idx="471">
                  <c:v>3.865681728014375E-4</c:v>
                </c:pt>
                <c:pt idx="472">
                  <c:v>3.1575296117202937E-4</c:v>
                </c:pt>
                <c:pt idx="473">
                  <c:v>2.5738660023900338E-4</c:v>
                </c:pt>
                <c:pt idx="474">
                  <c:v>2.0938308699978696E-4</c:v>
                </c:pt>
                <c:pt idx="475">
                  <c:v>1.6998649815584387E-4</c:v>
                </c:pt>
                <c:pt idx="476">
                  <c:v>1.3772234843982884E-4</c:v>
                </c:pt>
                <c:pt idx="477">
                  <c:v>1.1135547527728717E-4</c:v>
                </c:pt>
                <c:pt idx="478">
                  <c:v>8.9853685637689048E-5</c:v>
                </c:pt>
                <c:pt idx="479">
                  <c:v>7.2356471386837126E-5</c:v>
                </c:pt>
                <c:pt idx="480">
                  <c:v>5.8148166698276479E-5</c:v>
                </c:pt>
                <c:pt idx="481">
                  <c:v>4.6634984621107115E-5</c:v>
                </c:pt>
                <c:pt idx="482">
                  <c:v>3.7325429403574532E-5</c:v>
                </c:pt>
                <c:pt idx="483">
                  <c:v>2.9813636441603521E-5</c:v>
                </c:pt>
                <c:pt idx="484">
                  <c:v>2.3765242679566245E-5</c:v>
                </c:pt>
                <c:pt idx="485">
                  <c:v>1.8905436951591377E-5</c:v>
                </c:pt>
                <c:pt idx="486">
                  <c:v>1.5008882205438431E-5</c:v>
                </c:pt>
                <c:pt idx="487">
                  <c:v>1.1891239945695159E-5</c:v>
                </c:pt>
                <c:pt idx="488">
                  <c:v>9.4020617609735809E-6</c:v>
                </c:pt>
                <c:pt idx="489">
                  <c:v>7.4188436842119392E-6</c:v>
                </c:pt>
                <c:pt idx="490">
                  <c:v>5.842066619850652E-6</c:v>
                </c:pt>
                <c:pt idx="491">
                  <c:v>4.5910704116023915E-6</c:v>
                </c:pt>
                <c:pt idx="492">
                  <c:v>3.6006305787819101E-6</c:v>
                </c:pt>
                <c:pt idx="493">
                  <c:v>2.8181255746694033E-6</c:v>
                </c:pt>
                <c:pt idx="494">
                  <c:v>2.2011988674210385E-6</c:v>
                </c:pt>
                <c:pt idx="495">
                  <c:v>1.7158344526294547E-6</c:v>
                </c:pt>
                <c:pt idx="496">
                  <c:v>1.3347768039764076E-6</c:v>
                </c:pt>
                <c:pt idx="497">
                  <c:v>1.0362369671432304E-6</c:v>
                </c:pt>
                <c:pt idx="498">
                  <c:v>8.0283569926744131E-7</c:v>
                </c:pt>
                <c:pt idx="499">
                  <c:v>6.2074243266116122E-7</c:v>
                </c:pt>
                <c:pt idx="500">
                  <c:v>4.7897556199966041E-7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4F1-4AE8-AD59-8DD4FD55CDF4}"/>
            </c:ext>
          </c:extLst>
        </c:ser>
        <c:ser>
          <c:idx val="11"/>
          <c:order val="11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4F1-4AE8-AD59-8DD4FD55CDF4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6.55885579095521E-89</c:v>
                </c:pt>
                <c:pt idx="1">
                  <c:v>1.6360975027068001E-88</c:v>
                </c:pt>
                <c:pt idx="2">
                  <c:v>4.0729346790318216E-88</c:v>
                </c:pt>
                <c:pt idx="3">
                  <c:v>1.0118656940600506E-87</c:v>
                </c:pt>
                <c:pt idx="4">
                  <c:v>2.5087388927567272E-87</c:v>
                </c:pt>
                <c:pt idx="5">
                  <c:v>6.2073354705453768E-87</c:v>
                </c:pt>
                <c:pt idx="6">
                  <c:v>1.5327528603900585E-86</c:v>
                </c:pt>
                <c:pt idx="7">
                  <c:v>3.7770802930345526E-86</c:v>
                </c:pt>
                <c:pt idx="8">
                  <c:v>9.2887540299800687E-86</c:v>
                </c:pt>
                <c:pt idx="9">
                  <c:v>2.2796904087805243E-85</c:v>
                </c:pt>
                <c:pt idx="10">
                  <c:v>5.5835633135630412E-85</c:v>
                </c:pt>
                <c:pt idx="11">
                  <c:v>1.3647848152657897E-84</c:v>
                </c:pt>
                <c:pt idx="12">
                  <c:v>3.3291555109962956E-84</c:v>
                </c:pt>
                <c:pt idx="13">
                  <c:v>8.1044051999388562E-84</c:v>
                </c:pt>
                <c:pt idx="14">
                  <c:v>1.968907777241161E-83</c:v>
                </c:pt>
                <c:pt idx="15">
                  <c:v>4.773608147728214E-83</c:v>
                </c:pt>
                <c:pt idx="16">
                  <c:v>1.1550088753865728E-82</c:v>
                </c:pt>
                <c:pt idx="17">
                  <c:v>2.7889520049679824E-82</c:v>
                </c:pt>
                <c:pt idx="18">
                  <c:v>6.7206909265650519E-82</c:v>
                </c:pt>
                <c:pt idx="19">
                  <c:v>1.6162330001227832E-81</c:v>
                </c:pt>
                <c:pt idx="20">
                  <c:v>3.8789231929906066E-81</c:v>
                </c:pt>
                <c:pt idx="21">
                  <c:v>9.2904244107690356E-81</c:v>
                </c:pt>
                <c:pt idx="22">
                  <c:v>2.2206345464125295E-80</c:v>
                </c:pt>
                <c:pt idx="23">
                  <c:v>5.2970709899442529E-80</c:v>
                </c:pt>
                <c:pt idx="24">
                  <c:v>1.2609900461918721E-79</c:v>
                </c:pt>
                <c:pt idx="25">
                  <c:v>2.9957439249547871E-79</c:v>
                </c:pt>
                <c:pt idx="26">
                  <c:v>7.1025594880404044E-79</c:v>
                </c:pt>
                <c:pt idx="27">
                  <c:v>1.6805143921958262E-78</c:v>
                </c:pt>
                <c:pt idx="28">
                  <c:v>3.9681378996035301E-78</c:v>
                </c:pt>
                <c:pt idx="29">
                  <c:v>9.3507929337383554E-78</c:v>
                </c:pt>
                <c:pt idx="30">
                  <c:v>2.1990104209571111E-77</c:v>
                </c:pt>
                <c:pt idx="31">
                  <c:v>5.1608745053615571E-77</c:v>
                </c:pt>
                <c:pt idx="32">
                  <c:v>1.208749962392453E-76</c:v>
                </c:pt>
                <c:pt idx="33">
                  <c:v>2.8253145902220999E-76</c:v>
                </c:pt>
                <c:pt idx="34">
                  <c:v>6.5904385441507048E-76</c:v>
                </c:pt>
                <c:pt idx="35">
                  <c:v>1.5341894101679196E-75</c:v>
                </c:pt>
                <c:pt idx="36">
                  <c:v>3.5641896972975587E-75</c:v>
                </c:pt>
                <c:pt idx="37">
                  <c:v>8.2634195637339785E-75</c:v>
                </c:pt>
                <c:pt idx="38">
                  <c:v>1.9119474930644297E-74</c:v>
                </c:pt>
                <c:pt idx="39">
                  <c:v>4.4147821939405025E-74</c:v>
                </c:pt>
                <c:pt idx="40">
                  <c:v>1.0173251167917295E-73</c:v>
                </c:pt>
                <c:pt idx="41">
                  <c:v>2.3395235184574797E-73</c:v>
                </c:pt>
                <c:pt idx="42">
                  <c:v>5.3692327126543551E-73</c:v>
                </c:pt>
                <c:pt idx="43">
                  <c:v>1.2297425589771585E-72</c:v>
                </c:pt>
                <c:pt idx="44">
                  <c:v>2.8108219929341894E-72</c:v>
                </c:pt>
                <c:pt idx="45">
                  <c:v>6.4116476270385855E-72</c:v>
                </c:pt>
                <c:pt idx="46">
                  <c:v>1.4595639002093773E-71</c:v>
                </c:pt>
                <c:pt idx="47">
                  <c:v>3.3158413573793373E-71</c:v>
                </c:pt>
                <c:pt idx="48">
                  <c:v>7.5176402401547444E-71</c:v>
                </c:pt>
                <c:pt idx="49">
                  <c:v>1.7009302180817701E-70</c:v>
                </c:pt>
                <c:pt idx="50">
                  <c:v>3.8406843755116368E-70</c:v>
                </c:pt>
                <c:pt idx="51">
                  <c:v>8.654618013258218E-70</c:v>
                </c:pt>
                <c:pt idx="52">
                  <c:v>1.9462756699898574E-69</c:v>
                </c:pt>
                <c:pt idx="53">
                  <c:v>4.3679531016088855E-69</c:v>
                </c:pt>
                <c:pt idx="54">
                  <c:v>9.7829254389377443E-69</c:v>
                </c:pt>
                <c:pt idx="55">
                  <c:v>2.1866369574995764E-68</c:v>
                </c:pt>
                <c:pt idx="56">
                  <c:v>4.8775506542935535E-68</c:v>
                </c:pt>
                <c:pt idx="57">
                  <c:v>1.0857855466831668E-67</c:v>
                </c:pt>
                <c:pt idx="58">
                  <c:v>2.4121454289007139E-67</c:v>
                </c:pt>
                <c:pt idx="59">
                  <c:v>5.3478606641001285E-67</c:v>
                </c:pt>
                <c:pt idx="60">
                  <c:v>1.1832427238981676E-66</c:v>
                </c:pt>
                <c:pt idx="61">
                  <c:v>2.6126712446691204E-66</c:v>
                </c:pt>
                <c:pt idx="62">
                  <c:v>5.7572203522532999E-66</c:v>
                </c:pt>
                <c:pt idx="63">
                  <c:v>1.2660711199034617E-65</c:v>
                </c:pt>
                <c:pt idx="64">
                  <c:v>2.7785647151121015E-65</c:v>
                </c:pt>
                <c:pt idx="65">
                  <c:v>6.0855536300051167E-65</c:v>
                </c:pt>
                <c:pt idx="66">
                  <c:v>1.3301384128007945E-64</c:v>
                </c:pt>
                <c:pt idx="67">
                  <c:v>2.9014209376216189E-64</c:v>
                </c:pt>
                <c:pt idx="68">
                  <c:v>6.3159954671624735E-64</c:v>
                </c:pt>
                <c:pt idx="69">
                  <c:v>1.3721135157468521E-63</c:v>
                </c:pt>
                <c:pt idx="70">
                  <c:v>2.9747840116472331E-63</c:v>
                </c:pt>
                <c:pt idx="71">
                  <c:v>6.4363254920727894E-63</c:v>
                </c:pt>
                <c:pt idx="72">
                  <c:v>1.3897533274658719E-62</c:v>
                </c:pt>
                <c:pt idx="73">
                  <c:v>2.9947088778121287E-62</c:v>
                </c:pt>
                <c:pt idx="74">
                  <c:v>6.4400414306442331E-62</c:v>
                </c:pt>
                <c:pt idx="75">
                  <c:v>1.3821013025838606E-61</c:v>
                </c:pt>
                <c:pt idx="76">
                  <c:v>2.9601127597028162E-61</c:v>
                </c:pt>
                <c:pt idx="77">
                  <c:v>6.3269411863582783E-61</c:v>
                </c:pt>
                <c:pt idx="78">
                  <c:v>1.3495733806460262E-60</c:v>
                </c:pt>
                <c:pt idx="79">
                  <c:v>2.8728726405045589E-60</c:v>
                </c:pt>
                <c:pt idx="80">
                  <c:v>6.1031410484074409E-60</c:v>
                </c:pt>
                <c:pt idx="81">
                  <c:v>1.2939205318058176E-59</c:v>
                </c:pt>
                <c:pt idx="82">
                  <c:v>2.7376565629704181E-59</c:v>
                </c:pt>
                <c:pt idx="83">
                  <c:v>5.780527745104844E-59</c:v>
                </c:pt>
                <c:pt idx="84">
                  <c:v>1.2180726125042039E-58</c:v>
                </c:pt>
                <c:pt idx="85">
                  <c:v>2.5615098526303892E-58</c:v>
                </c:pt>
                <c:pt idx="86">
                  <c:v>5.3757126555179669E-58</c:v>
                </c:pt>
                <c:pt idx="87">
                  <c:v>1.125882908181935E-57</c:v>
                </c:pt>
                <c:pt idx="88">
                  <c:v>2.3532473028375382E-57</c:v>
                </c:pt>
                <c:pt idx="89">
                  <c:v>4.9086162035810107E-57</c:v>
                </c:pt>
                <c:pt idx="90">
                  <c:v>1.0218043506054366E-56</c:v>
                </c:pt>
                <c:pt idx="91">
                  <c:v>2.1227242533347558E-56</c:v>
                </c:pt>
                <c:pt idx="92">
                  <c:v>4.4008501424891892E-56</c:v>
                </c:pt>
                <c:pt idx="93">
                  <c:v>9.1053520533548816E-56</c:v>
                </c:pt>
                <c:pt idx="94">
                  <c:v>1.8800702095083917E-55</c:v>
                </c:pt>
                <c:pt idx="95">
                  <c:v>3.8740797557990119E-55</c:v>
                </c:pt>
                <c:pt idx="96">
                  <c:v>7.9667320486084668E-55</c:v>
                </c:pt>
                <c:pt idx="97">
                  <c:v>1.6349671353981551E-54</c:v>
                </c:pt>
                <c:pt idx="98">
                  <c:v>3.3485362736448055E-54</c:v>
                </c:pt>
                <c:pt idx="99">
                  <c:v>6.844128456724239E-54</c:v>
                </c:pt>
                <c:pt idx="100">
                  <c:v>1.3960419226492099E-53</c:v>
                </c:pt>
                <c:pt idx="101">
                  <c:v>2.8418158484760694E-53</c:v>
                </c:pt>
                <c:pt idx="102">
                  <c:v>5.7731197683023559E-53</c:v>
                </c:pt>
                <c:pt idx="103">
                  <c:v>1.1704217038705343E-52</c:v>
                </c:pt>
                <c:pt idx="104">
                  <c:v>2.368052516258468E-52</c:v>
                </c:pt>
                <c:pt idx="105">
                  <c:v>4.7814261909945034E-52</c:v>
                </c:pt>
                <c:pt idx="106">
                  <c:v>9.6347565735118871E-52</c:v>
                </c:pt>
                <c:pt idx="107">
                  <c:v>1.9374977219950955E-51</c:v>
                </c:pt>
                <c:pt idx="108">
                  <c:v>3.8882915215452126E-51</c:v>
                </c:pt>
                <c:pt idx="109">
                  <c:v>7.7874200301863899E-51</c:v>
                </c:pt>
                <c:pt idx="110">
                  <c:v>1.5564871697804757E-50</c:v>
                </c:pt>
                <c:pt idx="111">
                  <c:v>3.1046643447768603E-50</c:v>
                </c:pt>
                <c:pt idx="112">
                  <c:v>6.1801771896108463E-50</c:v>
                </c:pt>
                <c:pt idx="113">
                  <c:v>1.2277342264947726E-49</c:v>
                </c:pt>
                <c:pt idx="114">
                  <c:v>2.4340246005362155E-49</c:v>
                </c:pt>
                <c:pt idx="115">
                  <c:v>4.8157366253839339E-49</c:v>
                </c:pt>
                <c:pt idx="116">
                  <c:v>9.5086235691203149E-49</c:v>
                </c:pt>
                <c:pt idx="117">
                  <c:v>1.8736555162432677E-48</c:v>
                </c:pt>
                <c:pt idx="118">
                  <c:v>3.6845037344693425E-48</c:v>
                </c:pt>
                <c:pt idx="119">
                  <c:v>7.2307845231501369E-48</c:v>
                </c:pt>
                <c:pt idx="120">
                  <c:v>1.4161491703088289E-47</c:v>
                </c:pt>
                <c:pt idx="121">
                  <c:v>2.7678958749139716E-47</c:v>
                </c:pt>
                <c:pt idx="122">
                  <c:v>5.3989295237029784E-47</c:v>
                </c:pt>
                <c:pt idx="123">
                  <c:v>1.0509516393366149E-46</c:v>
                </c:pt>
                <c:pt idx="124">
                  <c:v>2.0416202719098774E-46</c:v>
                </c:pt>
                <c:pt idx="125">
                  <c:v>3.9580782004275315E-46</c:v>
                </c:pt>
                <c:pt idx="126">
                  <c:v>7.6579219411991578E-46</c:v>
                </c:pt>
                <c:pt idx="127">
                  <c:v>1.47861348853243E-45</c:v>
                </c:pt>
                <c:pt idx="128">
                  <c:v>2.8491515854509942E-45</c:v>
                </c:pt>
                <c:pt idx="129">
                  <c:v>5.4789030032855743E-45</c:v>
                </c:pt>
                <c:pt idx="130">
                  <c:v>1.051450499302887E-44</c:v>
                </c:pt>
                <c:pt idx="131">
                  <c:v>2.0137298834622443E-44</c:v>
                </c:pt>
                <c:pt idx="132">
                  <c:v>3.8488480175353176E-44</c:v>
                </c:pt>
                <c:pt idx="133">
                  <c:v>7.3413760887070111E-44</c:v>
                </c:pt>
                <c:pt idx="134">
                  <c:v>1.3974663125014437E-43</c:v>
                </c:pt>
                <c:pt idx="135">
                  <c:v>2.6547423978234602E-43</c:v>
                </c:pt>
                <c:pt idx="136">
                  <c:v>5.0329264971456854E-43</c:v>
                </c:pt>
                <c:pt idx="137">
                  <c:v>9.5221705014911519E-43</c:v>
                </c:pt>
                <c:pt idx="138">
                  <c:v>1.7979122150456824E-42</c:v>
                </c:pt>
                <c:pt idx="139">
                  <c:v>3.3878032180044859E-42</c:v>
                </c:pt>
                <c:pt idx="140">
                  <c:v>6.3706688830314726E-42</c:v>
                </c:pt>
                <c:pt idx="141">
                  <c:v>1.1955536061071433E-41</c:v>
                </c:pt>
                <c:pt idx="142">
                  <c:v>2.2390832343580434E-41</c:v>
                </c:pt>
                <c:pt idx="143">
                  <c:v>4.1849337395159468E-41</c:v>
                </c:pt>
                <c:pt idx="144">
                  <c:v>7.8059200341862497E-41</c:v>
                </c:pt>
                <c:pt idx="145">
                  <c:v>1.4530373351947883E-40</c:v>
                </c:pt>
                <c:pt idx="146">
                  <c:v>2.6992717699395083E-40</c:v>
                </c:pt>
                <c:pt idx="147">
                  <c:v>5.0041879829116244E-40</c:v>
                </c:pt>
                <c:pt idx="148">
                  <c:v>9.2584392729007571E-40</c:v>
                </c:pt>
                <c:pt idx="149">
                  <c:v>1.7094606676725611E-39</c:v>
                </c:pt>
                <c:pt idx="150">
                  <c:v>3.1499060954316189E-39</c:v>
                </c:pt>
                <c:pt idx="151">
                  <c:v>5.7923295762479996E-39</c:v>
                </c:pt>
                <c:pt idx="152">
                  <c:v>1.0629824303029475E-38</c:v>
                </c:pt>
                <c:pt idx="153">
                  <c:v>1.9467763943254321E-38</c:v>
                </c:pt>
                <c:pt idx="154">
                  <c:v>3.5581415448597234E-38</c:v>
                </c:pt>
                <c:pt idx="155">
                  <c:v>6.4900423881925048E-38</c:v>
                </c:pt>
                <c:pt idx="156">
                  <c:v>1.1813783556203546E-37</c:v>
                </c:pt>
                <c:pt idx="157">
                  <c:v>2.146088611585137E-37</c:v>
                </c:pt>
                <c:pt idx="158">
                  <c:v>3.8906615573127199E-37</c:v>
                </c:pt>
                <c:pt idx="159">
                  <c:v>7.039088434951566E-37</c:v>
                </c:pt>
                <c:pt idx="160">
                  <c:v>1.2709444026640109E-36</c:v>
                </c:pt>
                <c:pt idx="161">
                  <c:v>2.2900968419982096E-36</c:v>
                </c:pt>
                <c:pt idx="162">
                  <c:v>4.1181134482855963E-36</c:v>
                </c:pt>
                <c:pt idx="163">
                  <c:v>7.3902635972441949E-36</c:v>
                </c:pt>
                <c:pt idx="164">
                  <c:v>1.3235450111829613E-35</c:v>
                </c:pt>
                <c:pt idx="165">
                  <c:v>2.3655637986325871E-35</c:v>
                </c:pt>
                <c:pt idx="166">
                  <c:v>4.2193716354706642E-35</c:v>
                </c:pt>
                <c:pt idx="167">
                  <c:v>7.510659205728714E-35</c:v>
                </c:pt>
                <c:pt idx="168">
                  <c:v>1.3342140126633735E-34</c:v>
                </c:pt>
                <c:pt idx="169">
                  <c:v>2.3653210805472114E-34</c:v>
                </c:pt>
                <c:pt idx="170">
                  <c:v>4.1847726721365855E-34</c:v>
                </c:pt>
                <c:pt idx="171">
                  <c:v>7.3887471227291256E-34</c:v>
                </c:pt>
                <c:pt idx="172">
                  <c:v>1.3019277960362093E-33</c:v>
                </c:pt>
                <c:pt idx="173">
                  <c:v>2.2893919898731051E-33</c:v>
                </c:pt>
                <c:pt idx="174">
                  <c:v>4.0176359588267499E-33</c:v>
                </c:pt>
                <c:pt idx="175">
                  <c:v>7.0361999038803327E-33</c:v>
                </c:pt>
                <c:pt idx="176">
                  <c:v>1.2297672425163048E-32</c:v>
                </c:pt>
                <c:pt idx="177">
                  <c:v>2.144987843054488E-32</c:v>
                </c:pt>
                <c:pt idx="178">
                  <c:v>3.7337386330946747E-32</c:v>
                </c:pt>
                <c:pt idx="179">
                  <c:v>6.4860479578204481E-32</c:v>
                </c:pt>
                <c:pt idx="180">
                  <c:v>1.1244329442167272E-31</c:v>
                </c:pt>
                <c:pt idx="181">
                  <c:v>1.9453785850945942E-31</c:v>
                </c:pt>
                <c:pt idx="182">
                  <c:v>3.3588597027594097E-31</c:v>
                </c:pt>
                <c:pt idx="183">
                  <c:v>5.7875767190528065E-31</c:v>
                </c:pt>
                <c:pt idx="184">
                  <c:v>9.9521937353475699E-31</c:v>
                </c:pt>
                <c:pt idx="185">
                  <c:v>1.7078827263194785E-30</c:v>
                </c:pt>
                <c:pt idx="186">
                  <c:v>2.9249229772251772E-30</c:v>
                </c:pt>
                <c:pt idx="187">
                  <c:v>4.9990558183498216E-30</c:v>
                </c:pt>
                <c:pt idx="188">
                  <c:v>8.5266552038006908E-30</c:v>
                </c:pt>
                <c:pt idx="189">
                  <c:v>1.4513982024019034E-29</c:v>
                </c:pt>
                <c:pt idx="190">
                  <c:v>2.4655375651380067E-29</c:v>
                </c:pt>
                <c:pt idx="191">
                  <c:v>4.1797839173114102E-29</c:v>
                </c:pt>
                <c:pt idx="192">
                  <c:v>7.0715269533621824E-29</c:v>
                </c:pt>
                <c:pt idx="193">
                  <c:v>1.1939598842361962E-28</c:v>
                </c:pt>
                <c:pt idx="194">
                  <c:v>2.0117936504297716E-28</c:v>
                </c:pt>
                <c:pt idx="195">
                  <c:v>3.382939996373251E-28</c:v>
                </c:pt>
                <c:pt idx="196">
                  <c:v>5.677044781898316E-28</c:v>
                </c:pt>
                <c:pt idx="197">
                  <c:v>9.5075257236844076E-28</c:v>
                </c:pt>
                <c:pt idx="198">
                  <c:v>1.5890218238112036E-27</c:v>
                </c:pt>
                <c:pt idx="199">
                  <c:v>2.6503875230903858E-27</c:v>
                </c:pt>
                <c:pt idx="200">
                  <c:v>4.4117008768072057E-27</c:v>
                </c:pt>
                <c:pt idx="201">
                  <c:v>7.3285811733326235E-27</c:v>
                </c:pt>
                <c:pt idx="202">
                  <c:v>1.2149290323900596E-26</c:v>
                </c:pt>
                <c:pt idx="203">
                  <c:v>2.0100139967180394E-26</c:v>
                </c:pt>
                <c:pt idx="204">
                  <c:v>3.3186726540597379E-26</c:v>
                </c:pt>
                <c:pt idx="205">
                  <c:v>5.4682317927805418E-26</c:v>
                </c:pt>
                <c:pt idx="206">
                  <c:v>8.9917987494992019E-26</c:v>
                </c:pt>
                <c:pt idx="207">
                  <c:v>1.4755821889509965E-25</c:v>
                </c:pt>
                <c:pt idx="208">
                  <c:v>2.4165589531169602E-25</c:v>
                </c:pt>
                <c:pt idx="209">
                  <c:v>3.9495584751370783E-25</c:v>
                </c:pt>
                <c:pt idx="210">
                  <c:v>6.4419428197396242E-25</c:v>
                </c:pt>
                <c:pt idx="211">
                  <c:v>1.0485818755093332E-24</c:v>
                </c:pt>
                <c:pt idx="212">
                  <c:v>1.7033543017889792E-24</c:v>
                </c:pt>
                <c:pt idx="213">
                  <c:v>2.7613712587940973E-24</c:v>
                </c:pt>
                <c:pt idx="214">
                  <c:v>4.4674713145670656E-24</c:v>
                </c:pt>
                <c:pt idx="215">
                  <c:v>7.2129996091581094E-24</c:v>
                </c:pt>
                <c:pt idx="216">
                  <c:v>1.1622169592349993E-23</c:v>
                </c:pt>
                <c:pt idx="217">
                  <c:v>1.8688552802358559E-23</c:v>
                </c:pt>
                <c:pt idx="218">
                  <c:v>2.9990333769936318E-23</c:v>
                </c:pt>
                <c:pt idx="219">
                  <c:v>4.8029060350403926E-23</c:v>
                </c:pt>
                <c:pt idx="220">
                  <c:v>7.6761604645653163E-23</c:v>
                </c:pt>
                <c:pt idx="221">
                  <c:v>1.2243375325281216E-22</c:v>
                </c:pt>
                <c:pt idx="222">
                  <c:v>1.9488366807706879E-22</c:v>
                </c:pt>
                <c:pt idx="223">
                  <c:v>3.0957571959902563E-22</c:v>
                </c:pt>
                <c:pt idx="224">
                  <c:v>4.9076716759710206E-22</c:v>
                </c:pt>
                <c:pt idx="225">
                  <c:v>7.7642815223478015E-22</c:v>
                </c:pt>
                <c:pt idx="226">
                  <c:v>1.2258694185073667E-21</c:v>
                </c:pt>
                <c:pt idx="227">
                  <c:v>1.9315426922390662E-21</c:v>
                </c:pt>
                <c:pt idx="228">
                  <c:v>3.0372572408348796E-21</c:v>
                </c:pt>
                <c:pt idx="229">
                  <c:v>4.7662410663630717E-21</c:v>
                </c:pt>
                <c:pt idx="230">
                  <c:v>7.4642743944521124E-21</c:v>
                </c:pt>
                <c:pt idx="231">
                  <c:v>1.1665849027681971E-20</c:v>
                </c:pt>
                <c:pt idx="232">
                  <c:v>1.8195427807226495E-20</c:v>
                </c:pt>
                <c:pt idx="233">
                  <c:v>2.8322093627010571E-20</c:v>
                </c:pt>
                <c:pt idx="234">
                  <c:v>4.3995230856074707E-20</c:v>
                </c:pt>
                <c:pt idx="235">
                  <c:v>6.8202926709957878E-20</c:v>
                </c:pt>
                <c:pt idx="236">
                  <c:v>1.0551582177114945E-19</c:v>
                </c:pt>
                <c:pt idx="237">
                  <c:v>1.6291059264119785E-19</c:v>
                </c:pt>
                <c:pt idx="238">
                  <c:v>2.5101416231644376E-19</c:v>
                </c:pt>
                <c:pt idx="239">
                  <c:v>3.8597954570306311E-19</c:v>
                </c:pt>
                <c:pt idx="240">
                  <c:v>5.9230789260456887E-19</c:v>
                </c:pt>
                <c:pt idx="241">
                  <c:v>9.0708484807254292E-19</c:v>
                </c:pt>
                <c:pt idx="242">
                  <c:v>1.3863263216769617E-18</c:v>
                </c:pt>
                <c:pt idx="243">
                  <c:v>2.1144634837053295E-18</c:v>
                </c:pt>
                <c:pt idx="244">
                  <c:v>3.2184893277208402E-18</c:v>
                </c:pt>
                <c:pt idx="245">
                  <c:v>4.8890122010773902E-18</c:v>
                </c:pt>
                <c:pt idx="246">
                  <c:v>7.411520813079806E-18</c:v>
                </c:pt>
                <c:pt idx="247">
                  <c:v>1.121271304080731E-17</c:v>
                </c:pt>
                <c:pt idx="248">
                  <c:v>1.6928997723191612E-17</c:v>
                </c:pt>
                <c:pt idx="249">
                  <c:v>2.5507561896756675E-17</c:v>
                </c:pt>
                <c:pt idx="250">
                  <c:v>3.835516147953003E-17</c:v>
                </c:pt>
                <c:pt idx="251">
                  <c:v>5.7556694666876325E-17</c:v>
                </c:pt>
                <c:pt idx="252">
                  <c:v>8.6195588536413475E-17</c:v>
                </c:pt>
                <c:pt idx="253">
                  <c:v>1.288224032326609E-16</c:v>
                </c:pt>
                <c:pt idx="254">
                  <c:v>1.9213873100596125E-16</c:v>
                </c:pt>
                <c:pt idx="255">
                  <c:v>2.8599313142173563E-16</c:v>
                </c:pt>
                <c:pt idx="256">
                  <c:v>4.2482831175408912E-16</c:v>
                </c:pt>
                <c:pt idx="257">
                  <c:v>6.2977941915305335E-16</c:v>
                </c:pt>
                <c:pt idx="258">
                  <c:v>9.3170974975473028E-16</c:v>
                </c:pt>
                <c:pt idx="259">
                  <c:v>1.3755930722225862E-15</c:v>
                </c:pt>
                <c:pt idx="260">
                  <c:v>2.0268260781597356E-15</c:v>
                </c:pt>
                <c:pt idx="261">
                  <c:v>2.9803011527355524E-15</c:v>
                </c:pt>
                <c:pt idx="262">
                  <c:v>4.3734179364954258E-15</c:v>
                </c:pt>
                <c:pt idx="263">
                  <c:v>6.4047027214743073E-15</c:v>
                </c:pt>
                <c:pt idx="264">
                  <c:v>9.360394115649103E-15</c:v>
                </c:pt>
                <c:pt idx="265">
                  <c:v>1.365231993142723E-14</c:v>
                </c:pt>
                <c:pt idx="266">
                  <c:v>1.9871742136479096E-14</c:v>
                </c:pt>
                <c:pt idx="267">
                  <c:v>2.8865733156754954E-14</c:v>
                </c:pt>
                <c:pt idx="268">
                  <c:v>4.1845273031675781E-14</c:v>
                </c:pt>
                <c:pt idx="269">
                  <c:v>6.0537904362527225E-14</c:v>
                </c:pt>
                <c:pt idx="270">
                  <c:v>8.7402835815723221E-14</c:v>
                </c:pt>
                <c:pt idx="271">
                  <c:v>1.2593337083390629E-13</c:v>
                </c:pt>
                <c:pt idx="272">
                  <c:v>1.8108117188123038E-13</c:v>
                </c:pt>
                <c:pt idx="273">
                  <c:v>2.5985012396113665E-13</c:v>
                </c:pt>
                <c:pt idx="274">
                  <c:v>3.7212575089275444E-13</c:v>
                </c:pt>
                <c:pt idx="275">
                  <c:v>5.3183104281879947E-13</c:v>
                </c:pt>
                <c:pt idx="276">
                  <c:v>7.5853357104262188E-13</c:v>
                </c:pt>
                <c:pt idx="277">
                  <c:v>1.0796751192020858E-12</c:v>
                </c:pt>
                <c:pt idx="278">
                  <c:v>1.5336580687899937E-12</c:v>
                </c:pt>
                <c:pt idx="279">
                  <c:v>2.1741082203134872E-12</c:v>
                </c:pt>
                <c:pt idx="280">
                  <c:v>3.0757493160071841E-12</c:v>
                </c:pt>
                <c:pt idx="281">
                  <c:v>4.3424805089580601E-12</c:v>
                </c:pt>
                <c:pt idx="282">
                  <c:v>6.1184580009105286E-12</c:v>
                </c:pt>
                <c:pt idx="283">
                  <c:v>8.6032640499531562E-12</c:v>
                </c:pt>
                <c:pt idx="284">
                  <c:v>1.2072624290994995E-11</c:v>
                </c:pt>
                <c:pt idx="285">
                  <c:v>1.6906639094114634E-11</c:v>
                </c:pt>
                <c:pt idx="286">
                  <c:v>2.3628167570121111E-11</c:v>
                </c:pt>
                <c:pt idx="287">
                  <c:v>3.2954897579977612E-11</c:v>
                </c:pt>
                <c:pt idx="288">
                  <c:v>4.586982191249759E-11</c:v>
                </c:pt>
                <c:pt idx="289">
                  <c:v>6.3716411072338072E-11</c:v>
                </c:pt>
                <c:pt idx="290">
                  <c:v>8.8326845572949199E-11</c:v>
                </c:pt>
                <c:pt idx="291">
                  <c:v>1.2219439898346115E-10</c:v>
                </c:pt>
                <c:pt idx="292">
                  <c:v>1.6870464576287084E-10</c:v>
                </c:pt>
                <c:pt idx="293">
                  <c:v>2.3244486079969965E-10</c:v>
                </c:pt>
                <c:pt idx="294">
                  <c:v>3.1961710889402967E-10</c:v>
                </c:pt>
                <c:pt idx="295">
                  <c:v>4.3858851262415254E-10</c:v>
                </c:pt>
                <c:pt idx="296">
                  <c:v>6.0062257301179275E-10</c:v>
                </c:pt>
                <c:pt idx="297">
                  <c:v>8.2084888271167733E-10</c:v>
                </c:pt>
                <c:pt idx="298">
                  <c:v>1.1195459839259818E-9</c:v>
                </c:pt>
                <c:pt idx="299">
                  <c:v>1.5238345813916603E-9</c:v>
                </c:pt>
                <c:pt idx="300">
                  <c:v>2.0699072110202046E-9</c:v>
                </c:pt>
                <c:pt idx="301">
                  <c:v>2.8059575316352063E-9</c:v>
                </c:pt>
                <c:pt idx="302">
                  <c:v>3.7960198393503385E-9</c:v>
                </c:pt>
                <c:pt idx="303">
                  <c:v>5.1249899387751728E-9</c:v>
                </c:pt>
                <c:pt idx="304">
                  <c:v>6.9051755555169747E-9</c:v>
                </c:pt>
                <c:pt idx="305">
                  <c:v>9.2848222828239268E-9</c:v>
                </c:pt>
                <c:pt idx="306">
                  <c:v>1.2459184878475315E-8</c:v>
                </c:pt>
                <c:pt idx="307">
                  <c:v>1.6684870059060066E-8</c:v>
                </c:pt>
                <c:pt idx="308">
                  <c:v>2.2298373771386915E-8</c:v>
                </c:pt>
                <c:pt idx="309">
                  <c:v>2.9739983064428726E-8</c:v>
                </c:pt>
                <c:pt idx="310">
                  <c:v>3.9584522137573761E-8</c:v>
                </c:pt>
                <c:pt idx="311">
                  <c:v>5.2580808526633501E-8</c:v>
                </c:pt>
                <c:pt idx="312">
                  <c:v>6.9702166473716402E-8</c:v>
                </c:pt>
                <c:pt idx="313">
                  <c:v>9.2210941817175779E-8</c:v>
                </c:pt>
                <c:pt idx="314">
                  <c:v>1.2174070217604427E-7</c:v>
                </c:pt>
                <c:pt idx="315">
                  <c:v>1.6040071897081995E-7</c:v>
                </c:pt>
                <c:pt idx="316">
                  <c:v>2.1090845125873076E-7</c:v>
                </c:pt>
                <c:pt idx="317">
                  <c:v>2.7675713001283431E-7</c:v>
                </c:pt>
                <c:pt idx="318">
                  <c:v>3.6242722828003534E-7</c:v>
                </c:pt>
                <c:pt idx="319">
                  <c:v>4.7365266028011371E-7</c:v>
                </c:pt>
                <c:pt idx="320">
                  <c:v>6.1775505483740965E-7</c:v>
                </c:pt>
                <c:pt idx="321">
                  <c:v>8.0406248231088779E-7</c:v>
                </c:pt>
                <c:pt idx="322">
                  <c:v>1.0444326808115394E-6</c:v>
                </c:pt>
                <c:pt idx="323">
                  <c:v>1.3539052449926299E-6</c:v>
                </c:pt>
                <c:pt idx="324">
                  <c:v>1.751512545806748E-6</c:v>
                </c:pt>
                <c:pt idx="325">
                  <c:v>2.2612855000153878E-6</c:v>
                </c:pt>
                <c:pt idx="326">
                  <c:v>2.913497884822785E-6</c:v>
                </c:pt>
                <c:pt idx="327">
                  <c:v>3.7462019022932789E-6</c:v>
                </c:pt>
                <c:pt idx="328">
                  <c:v>4.8071183746530921E-6</c:v>
                </c:pt>
                <c:pt idx="329">
                  <c:v>6.1559575598386769E-6</c:v>
                </c:pt>
                <c:pt idx="330">
                  <c:v>7.8672614137108357E-6</c:v>
                </c:pt>
                <c:pt idx="331">
                  <c:v>1.003387552230068E-5</c:v>
                </c:pt>
                <c:pt idx="332">
                  <c:v>1.2771179250896614E-5</c:v>
                </c:pt>
                <c:pt idx="333">
                  <c:v>1.6222226309638338E-5</c:v>
                </c:pt>
                <c:pt idx="334">
                  <c:v>2.0563975356816857E-5</c:v>
                </c:pt>
                <c:pt idx="335">
                  <c:v>2.6014821925932214E-5</c:v>
                </c:pt>
                <c:pt idx="336">
                  <c:v>3.2843679378555248E-5</c:v>
                </c:pt>
                <c:pt idx="337">
                  <c:v>4.1380898289455597E-5</c:v>
                </c:pt>
                <c:pt idx="338">
                  <c:v>5.2031361224485969E-5</c:v>
                </c:pt>
                <c:pt idx="339">
                  <c:v>6.5290143852772623E-5</c:v>
                </c:pt>
                <c:pt idx="340">
                  <c:v>8.1761194326294292E-5</c:v>
                </c:pt>
                <c:pt idx="341">
                  <c:v>1.0217955143835659E-4</c:v>
                </c:pt>
                <c:pt idx="342">
                  <c:v>1.2743769879091591E-4</c:v>
                </c:pt>
                <c:pt idx="343">
                  <c:v>1.586167375691165E-4</c:v>
                </c:pt>
                <c:pt idx="344">
                  <c:v>1.9702315498278859E-4</c:v>
                </c:pt>
                <c:pt idx="345">
                  <c:v>2.4423206933705524E-4</c:v>
                </c:pt>
                <c:pt idx="346">
                  <c:v>3.0213794625820337E-4</c:v>
                </c:pt>
                <c:pt idx="347">
                  <c:v>3.7301390388267666E-4</c:v>
                </c:pt>
                <c:pt idx="348">
                  <c:v>4.5958085766620587E-4</c:v>
                </c:pt>
                <c:pt idx="349">
                  <c:v>5.6508789748377277E-4</c:v>
                </c:pt>
                <c:pt idx="350">
                  <c:v>6.9340544016300925E-4</c:v>
                </c:pt>
                <c:pt idx="351">
                  <c:v>8.4913285845938783E-4</c:v>
                </c:pt>
                <c:pt idx="352">
                  <c:v>1.0377224512609052E-3</c:v>
                </c:pt>
                <c:pt idx="353">
                  <c:v>1.2656217875466125E-3</c:v>
                </c:pt>
                <c:pt idx="354">
                  <c:v>1.5404366258235942E-3</c:v>
                </c:pt>
                <c:pt idx="355">
                  <c:v>1.8711167783392851E-3</c:v>
                </c:pt>
                <c:pt idx="356">
                  <c:v>2.2681674515619621E-3</c:v>
                </c:pt>
                <c:pt idx="357">
                  <c:v>2.7438887467835095E-3</c:v>
                </c:pt>
                <c:pt idx="358">
                  <c:v>3.3126461420094075E-3</c:v>
                </c:pt>
                <c:pt idx="359">
                  <c:v>3.9911748925524201E-3</c:v>
                </c:pt>
                <c:pt idx="360">
                  <c:v>4.7989213761125424E-3</c:v>
                </c:pt>
                <c:pt idx="361">
                  <c:v>5.7584244609578368E-3</c:v>
                </c:pt>
                <c:pt idx="362">
                  <c:v>6.8957399846610737E-3</c:v>
                </c:pt>
                <c:pt idx="363">
                  <c:v>8.2409113864692872E-3</c:v>
                </c:pt>
                <c:pt idx="364">
                  <c:v>9.8284894288581826E-3</c:v>
                </c:pt>
                <c:pt idx="365">
                  <c:v>1.1698103762621799E-2</c:v>
                </c:pt>
                <c:pt idx="366">
                  <c:v>1.3895088823975148E-2</c:v>
                </c:pt>
                <c:pt idx="367">
                  <c:v>1.6471166190320619E-2</c:v>
                </c:pt>
                <c:pt idx="368">
                  <c:v>1.9485185052195885E-2</c:v>
                </c:pt>
                <c:pt idx="369">
                  <c:v>2.300392187132283E-2</c:v>
                </c:pt>
                <c:pt idx="370">
                  <c:v>2.7102939577955849E-2</c:v>
                </c:pt>
                <c:pt idx="371">
                  <c:v>3.186750580508492E-2</c:v>
                </c:pt>
                <c:pt idx="372">
                  <c:v>3.7393568653932834E-2</c:v>
                </c:pt>
                <c:pt idx="373">
                  <c:v>4.3788787327744834E-2</c:v>
                </c:pt>
                <c:pt idx="374">
                  <c:v>5.1173613654406161E-2</c:v>
                </c:pt>
                <c:pt idx="375">
                  <c:v>5.9682419040913426E-2</c:v>
                </c:pt>
                <c:pt idx="376">
                  <c:v>6.9464659765325829E-2</c:v>
                </c:pt>
                <c:pt idx="377">
                  <c:v>8.0686071719404256E-2</c:v>
                </c:pt>
                <c:pt idx="378">
                  <c:v>9.3529883776805864E-2</c:v>
                </c:pt>
                <c:pt idx="379">
                  <c:v>0.10819803689127892</c:v>
                </c:pt>
                <c:pt idx="380">
                  <c:v>0.12491239384581077</c:v>
                </c:pt>
                <c:pt idx="381">
                  <c:v>0.14391592230172906</c:v>
                </c:pt>
                <c:pt idx="382">
                  <c:v>0.16547383146684394</c:v>
                </c:pt>
                <c:pt idx="383">
                  <c:v>0.18987464035046542</c:v>
                </c:pt>
                <c:pt idx="384">
                  <c:v>0.21743115324335291</c:v>
                </c:pt>
                <c:pt idx="385">
                  <c:v>0.24848131580128835</c:v>
                </c:pt>
                <c:pt idx="386">
                  <c:v>0.28338892297687485</c:v>
                </c:pt>
                <c:pt idx="387">
                  <c:v>0.32254414809566784</c:v>
                </c:pt>
                <c:pt idx="388">
                  <c:v>0.36636386067502347</c:v>
                </c:pt>
                <c:pt idx="389">
                  <c:v>0.41529169920627701</c:v>
                </c:pt>
                <c:pt idx="390">
                  <c:v>0.46979786413516417</c:v>
                </c:pt>
                <c:pt idx="391">
                  <c:v>0.53037859575548207</c:v>
                </c:pt>
                <c:pt idx="392">
                  <c:v>0.59755530175071025</c:v>
                </c:pt>
                <c:pt idx="393">
                  <c:v>0.67187329974984955</c:v>
                </c:pt>
                <c:pt idx="394">
                  <c:v>0.75390014157569551</c:v>
                </c:pt>
                <c:pt idx="395">
                  <c:v>0.84422348791908464</c:v>
                </c:pt>
                <c:pt idx="396">
                  <c:v>0.94344850502636446</c:v>
                </c:pt>
                <c:pt idx="397">
                  <c:v>1.0521947586842231</c:v>
                </c:pt>
                <c:pt idx="398">
                  <c:v>1.171092585358366</c:v>
                </c:pt>
                <c:pt idx="399">
                  <c:v>1.3007789258076823</c:v>
                </c:pt>
                <c:pt idx="400">
                  <c:v>1.4418926128538889</c:v>
                </c:pt>
                <c:pt idx="401">
                  <c:v>1.5950691122193237</c:v>
                </c:pt>
                <c:pt idx="402">
                  <c:v>1.7609347234130244</c:v>
                </c:pt>
                <c:pt idx="403">
                  <c:v>1.9401002564854315</c:v>
                </c:pt>
                <c:pt idx="404">
                  <c:v>2.1331542099997338</c:v>
                </c:pt>
                <c:pt idx="405">
                  <c:v>2.3406554856738122</c:v>
                </c:pt>
                <c:pt idx="406">
                  <c:v>2.5631256856977185</c:v>
                </c:pt>
                <c:pt idx="407">
                  <c:v>2.8010410495714355</c:v>
                </c:pt>
                <c:pt idx="408">
                  <c:v>3.0548240982575652</c:v>
                </c:pt>
                <c:pt idx="409">
                  <c:v>3.3248350643053399</c:v>
                </c:pt>
                <c:pt idx="410">
                  <c:v>3.6113631971598901</c:v>
                </c:pt>
                <c:pt idx="411">
                  <c:v>3.9146180428940518</c:v>
                </c:pt>
                <c:pt idx="412">
                  <c:v>4.2347208068493734</c:v>
                </c:pt>
                <c:pt idx="413">
                  <c:v>4.571695915902847</c:v>
                </c:pt>
                <c:pt idx="414">
                  <c:v>4.9254629040412148</c:v>
                </c:pt>
                <c:pt idx="415">
                  <c:v>5.2958287503853922</c:v>
                </c:pt>
                <c:pt idx="416">
                  <c:v>5.6824808025357036</c:v>
                </c:pt>
                <c:pt idx="417">
                  <c:v>6.0849804198938919</c:v>
                </c:pt>
                <c:pt idx="418">
                  <c:v>6.5027574712742124</c:v>
                </c:pt>
                <c:pt idx="419">
                  <c:v>6.9351058184877798</c:v>
                </c:pt>
                <c:pt idx="420">
                  <c:v>7.3811799125521578</c:v>
                </c:pt>
                <c:pt idx="421">
                  <c:v>7.8399926216646376</c:v>
                </c:pt>
                <c:pt idx="422">
                  <c:v>8.3104144000515561</c:v>
                </c:pt>
                <c:pt idx="423">
                  <c:v>8.7911738942866489</c:v>
                </c:pt>
                <c:pt idx="424">
                  <c:v>9.2808600687320322</c:v>
                </c:pt>
                <c:pt idx="425">
                  <c:v>9.7779259145237898</c:v>
                </c:pt>
                <c:pt idx="426">
                  <c:v>10.280693787184383</c:v>
                </c:pt>
                <c:pt idx="427">
                  <c:v>10.787362396735237</c:v>
                </c:pt>
                <c:pt idx="428">
                  <c:v>11.296015451396297</c:v>
                </c:pt>
                <c:pt idx="429">
                  <c:v>11.804631931936184</c:v>
                </c:pt>
                <c:pt idx="430">
                  <c:v>12.311097948861054</c:v>
                </c:pt>
                <c:pt idx="431">
                  <c:v>12.813220109325052</c:v>
                </c:pt>
                <c:pt idx="432">
                  <c:v>13.308740295361359</c:v>
                </c:pt>
                <c:pt idx="433">
                  <c:v>13.795351730243878</c:v>
                </c:pt>
                <c:pt idx="434">
                  <c:v>14.270716185978204</c:v>
                </c:pt>
                <c:pt idx="435">
                  <c:v>14.732482162571536</c:v>
                </c:pt>
                <c:pt idx="436">
                  <c:v>15.178303849317835</c:v>
                </c:pt>
                <c:pt idx="437">
                  <c:v>15.60586066030881</c:v>
                </c:pt>
                <c:pt idx="438">
                  <c:v>16.012877121162433</c:v>
                </c:pt>
                <c:pt idx="439">
                  <c:v>16.39714287192443</c:v>
                </c:pt>
                <c:pt idx="440">
                  <c:v>16.756532542566802</c:v>
                </c:pt>
                <c:pt idx="441">
                  <c:v>17.089025252741319</c:v>
                </c:pt>
                <c:pt idx="442">
                  <c:v>17.392723486634679</c:v>
                </c:pt>
                <c:pt idx="443">
                  <c:v>17.665871097029992</c:v>
                </c:pt>
                <c:pt idx="444">
                  <c:v>17.90687020003924</c:v>
                </c:pt>
                <c:pt idx="445">
                  <c:v>18.114296733383419</c:v>
                </c:pt>
                <c:pt idx="446">
                  <c:v>18.286914466427316</c:v>
                </c:pt>
                <c:pt idx="447">
                  <c:v>18.423687269207623</c:v>
                </c:pt>
                <c:pt idx="448">
                  <c:v>18.523789470131277</c:v>
                </c:pt>
                <c:pt idx="449">
                  <c:v>18.586614157496406</c:v>
                </c:pt>
                <c:pt idx="450">
                  <c:v>18.611779308066264</c:v>
                </c:pt>
                <c:pt idx="451">
                  <c:v>18.599131656114693</c:v>
                </c:pt>
                <c:pt idx="452">
                  <c:v>18.548748248121466</c:v>
                </c:pt>
                <c:pt idx="453">
                  <c:v>18.460935661053828</c:v>
                </c:pt>
                <c:pt idx="454">
                  <c:v>18.336226895330501</c:v>
                </c:pt>
                <c:pt idx="455">
                  <c:v>18.175375986522475</c:v>
                </c:pt>
                <c:pt idx="456">
                  <c:v>17.979350411999931</c:v>
                </c:pt>
                <c:pt idx="457">
                  <c:v>17.749321399505043</c:v>
                </c:pt>
                <c:pt idx="458">
                  <c:v>17.486652273464294</c:v>
                </c:pt>
                <c:pt idx="459">
                  <c:v>17.192885001242594</c:v>
                </c:pt>
                <c:pt idx="460">
                  <c:v>16.869725125029635</c:v>
                </c:pt>
                <c:pt idx="461">
                  <c:v>16.519025285245611</c:v>
                </c:pt>
                <c:pt idx="462">
                  <c:v>16.14276755793729</c:v>
                </c:pt>
                <c:pt idx="463">
                  <c:v>15.743044841364137</c:v>
                </c:pt>
                <c:pt idx="464">
                  <c:v>15.322041535685925</c:v>
                </c:pt>
                <c:pt idx="465">
                  <c:v>14.882013764280009</c:v>
                </c:pt>
                <c:pt idx="466">
                  <c:v>14.425269385744343</c:v>
                </c:pt>
                <c:pt idx="467">
                  <c:v>13.954148042168413</c:v>
                </c:pt>
                <c:pt idx="468">
                  <c:v>13.4710014819445</c:v>
                </c:pt>
                <c:pt idx="469">
                  <c:v>12.978174384483347</c:v>
                </c:pt>
                <c:pt idx="470">
                  <c:v>12.477985899994263</c:v>
                </c:pt>
                <c:pt idx="471">
                  <c:v>11.972712100349066</c:v>
                </c:pt>
                <c:pt idx="472">
                  <c:v>11.464569517378086</c:v>
                </c:pt>
                <c:pt idx="473">
                  <c:v>10.955699923186748</c:v>
                </c:pt>
                <c:pt idx="474">
                  <c:v>10.448156483701036</c:v>
                </c:pt>
                <c:pt idx="475">
                  <c:v>9.9438913921309773</c:v>
                </c:pt>
                <c:pt idx="476">
                  <c:v>9.4447450638683605</c:v>
                </c:pt>
                <c:pt idx="477">
                  <c:v>8.9524369489853655</c:v>
                </c:pt>
                <c:pt idx="478">
                  <c:v>8.4685579934346809</c:v>
                </c:pt>
                <c:pt idx="479">
                  <c:v>7.994564755701556</c:v>
                </c:pt>
                <c:pt idx="480">
                  <c:v>7.5317751624221945</c:v>
                </c:pt>
                <c:pt idx="481">
                  <c:v>7.0813658647166129</c:v>
                </c:pt>
                <c:pt idx="482">
                  <c:v>6.6443711369962744</c:v>
                </c:pt>
                <c:pt idx="483">
                  <c:v>6.2216832420538832</c:v>
                </c:pt>
                <c:pt idx="484">
                  <c:v>5.8140541705271467</c:v>
                </c:pt>
                <c:pt idx="485">
                  <c:v>5.4220986494968297</c:v>
                </c:pt>
                <c:pt idx="486">
                  <c:v>5.0462983041227893</c:v>
                </c:pt>
                <c:pt idx="487">
                  <c:v>4.6870068478769973</c:v>
                </c:pt>
                <c:pt idx="488">
                  <c:v>4.3444561710851204</c:v>
                </c:pt>
                <c:pt idx="489">
                  <c:v>4.0187631940749702</c:v>
                </c:pt>
                <c:pt idx="490">
                  <c:v>3.7099373501456632</c:v>
                </c:pt>
                <c:pt idx="491">
                  <c:v>3.4178885646705965</c:v>
                </c:pt>
                <c:pt idx="492">
                  <c:v>3.1424355997543434</c:v>
                </c:pt>
                <c:pt idx="493">
                  <c:v>2.8833146387749888</c:v>
                </c:pt>
                <c:pt idx="494">
                  <c:v>2.640187991636489</c:v>
                </c:pt>
                <c:pt idx="495">
                  <c:v>2.4126528093937796</c:v>
                </c:pt>
                <c:pt idx="496">
                  <c:v>2.2002497058523227</c:v>
                </c:pt>
                <c:pt idx="497">
                  <c:v>2.0024711935377666</c:v>
                </c:pt>
                <c:pt idx="498">
                  <c:v>1.8187698518380528</c:v>
                </c:pt>
                <c:pt idx="499">
                  <c:v>1.6485661559059621</c:v>
                </c:pt>
                <c:pt idx="500">
                  <c:v>1.4912559058537358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4F1-4AE8-AD59-8DD4FD55CDF4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4.7529384364129561E-82</c:v>
                </c:pt>
                <c:pt idx="1">
                  <c:v>1.1429602757641979E-81</c:v>
                </c:pt>
                <c:pt idx="2">
                  <c:v>2.7429459362918813E-81</c:v>
                </c:pt>
                <c:pt idx="3">
                  <c:v>6.5693215913718238E-81</c:v>
                </c:pt>
                <c:pt idx="4">
                  <c:v>1.57014934106778E-80</c:v>
                </c:pt>
                <c:pt idx="5">
                  <c:v>3.7452306048046874E-80</c:v>
                </c:pt>
                <c:pt idx="6">
                  <c:v>8.9152459689265113E-80</c:v>
                </c:pt>
                <c:pt idx="7">
                  <c:v>2.1178990694682384E-79</c:v>
                </c:pt>
                <c:pt idx="8">
                  <c:v>5.0210477679554998E-79</c:v>
                </c:pt>
                <c:pt idx="9">
                  <c:v>1.1879566974153705E-78</c:v>
                </c:pt>
                <c:pt idx="10">
                  <c:v>2.8049429421207941E-78</c:v>
                </c:pt>
                <c:pt idx="11">
                  <c:v>6.6094392627822118E-78</c:v>
                </c:pt>
                <c:pt idx="12">
                  <c:v>1.5542553266329732E-77</c:v>
                </c:pt>
                <c:pt idx="13">
                  <c:v>3.6475165958575183E-77</c:v>
                </c:pt>
                <c:pt idx="14">
                  <c:v>8.542585858535137E-77</c:v>
                </c:pt>
                <c:pt idx="15">
                  <c:v>1.9966345964179469E-76</c:v>
                </c:pt>
                <c:pt idx="16">
                  <c:v>4.6572011425280363E-76</c:v>
                </c:pt>
                <c:pt idx="17">
                  <c:v>1.0840980478013362E-75</c:v>
                </c:pt>
                <c:pt idx="18">
                  <c:v>2.5184265729137831E-75</c:v>
                </c:pt>
                <c:pt idx="19">
                  <c:v>5.8385793589979043E-75</c:v>
                </c:pt>
                <c:pt idx="20">
                  <c:v>1.3508348169616231E-74</c:v>
                </c:pt>
                <c:pt idx="21">
                  <c:v>3.1189934857979475E-74</c:v>
                </c:pt>
                <c:pt idx="22">
                  <c:v>7.1869372558462647E-74</c:v>
                </c:pt>
                <c:pt idx="23">
                  <c:v>1.6526862075460941E-73</c:v>
                </c:pt>
                <c:pt idx="24">
                  <c:v>3.7927491159907484E-73</c:v>
                </c:pt>
                <c:pt idx="25">
                  <c:v>8.6863033607715135E-73</c:v>
                </c:pt>
                <c:pt idx="26">
                  <c:v>1.9853314991815638E-72</c:v>
                </c:pt>
                <c:pt idx="27">
                  <c:v>4.5284360324658456E-72</c:v>
                </c:pt>
                <c:pt idx="28">
                  <c:v>1.0308147051150872E-71</c:v>
                </c:pt>
                <c:pt idx="29">
                  <c:v>2.3416939670334585E-71</c:v>
                </c:pt>
                <c:pt idx="30">
                  <c:v>5.308805722436549E-71</c:v>
                </c:pt>
                <c:pt idx="31">
                  <c:v>1.2011042166232489E-70</c:v>
                </c:pt>
                <c:pt idx="32">
                  <c:v>2.7119502264361957E-70</c:v>
                </c:pt>
                <c:pt idx="33">
                  <c:v>6.1108257649109802E-70</c:v>
                </c:pt>
                <c:pt idx="34">
                  <c:v>1.3741535095325761E-69</c:v>
                </c:pt>
                <c:pt idx="35">
                  <c:v>3.0838110863253768E-69</c:v>
                </c:pt>
                <c:pt idx="36">
                  <c:v>6.9064908876936854E-69</c:v>
                </c:pt>
                <c:pt idx="37">
                  <c:v>1.5436338182592891E-68</c:v>
                </c:pt>
                <c:pt idx="38">
                  <c:v>3.4430893245546358E-68</c:v>
                </c:pt>
                <c:pt idx="39">
                  <c:v>7.6642464031929097E-68</c:v>
                </c:pt>
                <c:pt idx="40">
                  <c:v>1.7025810345261608E-67</c:v>
                </c:pt>
                <c:pt idx="41">
                  <c:v>3.7745335306323872E-67</c:v>
                </c:pt>
                <c:pt idx="42">
                  <c:v>8.3509512381317752E-67</c:v>
                </c:pt>
                <c:pt idx="43">
                  <c:v>1.8438507811017223E-66</c:v>
                </c:pt>
                <c:pt idx="44">
                  <c:v>4.0628684353803123E-66</c:v>
                </c:pt>
                <c:pt idx="45">
                  <c:v>8.9342255106510409E-66</c:v>
                </c:pt>
                <c:pt idx="46">
                  <c:v>1.9606416555309018E-65</c:v>
                </c:pt>
                <c:pt idx="47">
                  <c:v>4.2939472412449318E-65</c:v>
                </c:pt>
                <c:pt idx="48">
                  <c:v>9.3849582827237472E-65</c:v>
                </c:pt>
                <c:pt idx="49">
                  <c:v>2.0470344549212123E-64</c:v>
                </c:pt>
                <c:pt idx="50">
                  <c:v>4.4558967854639678E-64</c:v>
                </c:pt>
                <c:pt idx="51">
                  <c:v>9.6797079900729817E-64</c:v>
                </c:pt>
                <c:pt idx="52">
                  <c:v>2.0984883056977681E-63</c:v>
                </c:pt>
                <c:pt idx="53">
                  <c:v>4.540127135078522E-63</c:v>
                </c:pt>
                <c:pt idx="54">
                  <c:v>9.8027209316975408E-63</c:v>
                </c:pt>
                <c:pt idx="55">
                  <c:v>2.1122359383395333E-62</c:v>
                </c:pt>
                <c:pt idx="56">
                  <c:v>4.5420862810735806E-62</c:v>
                </c:pt>
                <c:pt idx="57">
                  <c:v>9.7473260982686188E-62</c:v>
                </c:pt>
                <c:pt idx="58">
                  <c:v>2.0875302396718607E-61</c:v>
                </c:pt>
                <c:pt idx="59">
                  <c:v>4.4616676722701732E-61</c:v>
                </c:pt>
                <c:pt idx="60">
                  <c:v>9.5165344866781226E-61</c:v>
                </c:pt>
                <c:pt idx="61">
                  <c:v>2.0257115138419315E-60</c:v>
                </c:pt>
                <c:pt idx="62">
                  <c:v>4.3032198152118526E-60</c:v>
                </c:pt>
                <c:pt idx="63">
                  <c:v>9.1227679752788375E-60</c:v>
                </c:pt>
                <c:pt idx="64">
                  <c:v>1.9300870254794739E-59</c:v>
                </c:pt>
                <c:pt idx="65">
                  <c:v>4.0751567364532649E-59</c:v>
                </c:pt>
                <c:pt idx="66">
                  <c:v>8.5867517328716577E-59</c:v>
                </c:pt>
                <c:pt idx="67">
                  <c:v>1.8056378900832983E-58</c:v>
                </c:pt>
                <c:pt idx="68">
                  <c:v>3.7892178666763456E-58</c:v>
                </c:pt>
                <c:pt idx="69">
                  <c:v>7.9357075926344647E-58</c:v>
                </c:pt>
                <c:pt idx="70">
                  <c:v>1.6585894602722632E-57</c:v>
                </c:pt>
                <c:pt idx="71">
                  <c:v>3.4594679326950911E-57</c:v>
                </c:pt>
                <c:pt idx="72">
                  <c:v>7.2010674865929018E-57</c:v>
                </c:pt>
                <c:pt idx="73">
                  <c:v>1.495896742689711E-56</c:v>
                </c:pt>
                <c:pt idx="74">
                  <c:v>3.1011553018795771E-56</c:v>
                </c:pt>
                <c:pt idx="75">
                  <c:v>6.4159737525686908E-56</c:v>
                </c:pt>
                <c:pt idx="76">
                  <c:v>1.3247038705130932E-55</c:v>
                </c:pt>
                <c:pt idx="77">
                  <c:v>2.7295571740535183E-55</c:v>
                </c:pt>
                <c:pt idx="78">
                  <c:v>5.6128411282275341E-55</c:v>
                </c:pt>
                <c:pt idx="79">
                  <c:v>1.1518355210711728E-54</c:v>
                </c:pt>
                <c:pt idx="80">
                  <c:v>2.3589316043183952E-54</c:v>
                </c:pt>
                <c:pt idx="81">
                  <c:v>4.8212249371438587E-54</c:v>
                </c:pt>
                <c:pt idx="82">
                  <c:v>9.8336920342581514E-54</c:v>
                </c:pt>
                <c:pt idx="83">
                  <c:v>2.001672284395552E-53</c:v>
                </c:pt>
                <c:pt idx="84">
                  <c:v>4.0661791796923767E-53</c:v>
                </c:pt>
                <c:pt idx="85">
                  <c:v>8.2432261061937691E-53</c:v>
                </c:pt>
                <c:pt idx="86">
                  <c:v>1.6677274468128479E-52</c:v>
                </c:pt>
                <c:pt idx="87">
                  <c:v>3.3672092349424188E-52</c:v>
                </c:pt>
                <c:pt idx="88">
                  <c:v>6.7847257140662841E-52</c:v>
                </c:pt>
                <c:pt idx="89">
                  <c:v>1.3643055635404486E-51</c:v>
                </c:pt>
                <c:pt idx="90">
                  <c:v>2.7378406595861459E-51</c:v>
                </c:pt>
                <c:pt idx="91">
                  <c:v>5.4830455196061352E-51</c:v>
                </c:pt>
                <c:pt idx="92">
                  <c:v>1.0958540008777749E-50</c:v>
                </c:pt>
                <c:pt idx="93">
                  <c:v>2.1857511092050873E-50</c:v>
                </c:pt>
                <c:pt idx="94">
                  <c:v>4.350767553745094E-50</c:v>
                </c:pt>
                <c:pt idx="95">
                  <c:v>8.6426757239265114E-50</c:v>
                </c:pt>
                <c:pt idx="96">
                  <c:v>1.7133564329299197E-49</c:v>
                </c:pt>
                <c:pt idx="97">
                  <c:v>3.3897243592323375E-49</c:v>
                </c:pt>
                <c:pt idx="98">
                  <c:v>6.6926515280982081E-49</c:v>
                </c:pt>
                <c:pt idx="99">
                  <c:v>1.3187097131393015E-48</c:v>
                </c:pt>
                <c:pt idx="100">
                  <c:v>2.5930886306279666E-48</c:v>
                </c:pt>
                <c:pt idx="101">
                  <c:v>5.0886511693711958E-48</c:v>
                </c:pt>
                <c:pt idx="102">
                  <c:v>9.9656392999942682E-48</c:v>
                </c:pt>
                <c:pt idx="103">
                  <c:v>1.9477123195202366E-47</c:v>
                </c:pt>
                <c:pt idx="104">
                  <c:v>3.7989328942277066E-47</c:v>
                </c:pt>
                <c:pt idx="105">
                  <c:v>7.3946154978149448E-47</c:v>
                </c:pt>
                <c:pt idx="106">
                  <c:v>1.436437501797876E-46</c:v>
                </c:pt>
                <c:pt idx="107">
                  <c:v>2.7846783412354045E-46</c:v>
                </c:pt>
                <c:pt idx="108">
                  <c:v>5.3874158877388223E-46</c:v>
                </c:pt>
                <c:pt idx="109">
                  <c:v>1.0401671455907183E-45</c:v>
                </c:pt>
                <c:pt idx="110">
                  <c:v>2.0042086184456455E-45</c:v>
                </c:pt>
                <c:pt idx="111">
                  <c:v>3.8538950371664171E-45</c:v>
                </c:pt>
                <c:pt idx="112">
                  <c:v>7.3956100316538445E-45</c:v>
                </c:pt>
                <c:pt idx="113">
                  <c:v>1.4163327164662684E-44</c:v>
                </c:pt>
                <c:pt idx="114">
                  <c:v>2.7069094939235225E-44</c:v>
                </c:pt>
                <c:pt idx="115">
                  <c:v>5.1629669749407973E-44</c:v>
                </c:pt>
                <c:pt idx="116">
                  <c:v>9.8274789576660319E-44</c:v>
                </c:pt>
                <c:pt idx="117">
                  <c:v>1.8668183528897453E-43</c:v>
                </c:pt>
                <c:pt idx="118">
                  <c:v>3.5389886091483658E-43</c:v>
                </c:pt>
                <c:pt idx="119">
                  <c:v>6.6953522622994529E-43</c:v>
                </c:pt>
                <c:pt idx="120">
                  <c:v>1.2641099853085623E-42</c:v>
                </c:pt>
                <c:pt idx="121">
                  <c:v>2.3818447800888179E-42</c:v>
                </c:pt>
                <c:pt idx="122">
                  <c:v>4.4787746749147254E-42</c:v>
                </c:pt>
                <c:pt idx="123">
                  <c:v>8.4046984362968667E-42</c:v>
                </c:pt>
                <c:pt idx="124">
                  <c:v>1.5739909128054142E-41</c:v>
                </c:pt>
                <c:pt idx="125">
                  <c:v>2.9417073778151923E-41</c:v>
                </c:pt>
                <c:pt idx="126">
                  <c:v>5.4867337041528978E-41</c:v>
                </c:pt>
                <c:pt idx="127">
                  <c:v>1.0212814857672277E-40</c:v>
                </c:pt>
                <c:pt idx="128">
                  <c:v>1.8971173639917255E-40</c:v>
                </c:pt>
                <c:pt idx="129">
                  <c:v>3.5169006743483193E-40</c:v>
                </c:pt>
                <c:pt idx="130">
                  <c:v>6.5064361252359367E-40</c:v>
                </c:pt>
                <c:pt idx="131">
                  <c:v>1.2012776636346511E-39</c:v>
                </c:pt>
                <c:pt idx="132">
                  <c:v>2.213404543075746E-39</c:v>
                </c:pt>
                <c:pt idx="133">
                  <c:v>4.0700088708717538E-39</c:v>
                </c:pt>
                <c:pt idx="134">
                  <c:v>7.4687354799497016E-39</c:v>
                </c:pt>
                <c:pt idx="135">
                  <c:v>1.3677791038535077E-38</c:v>
                </c:pt>
                <c:pt idx="136">
                  <c:v>2.4997812975304884E-38</c:v>
                </c:pt>
                <c:pt idx="137">
                  <c:v>4.5593741034736067E-38</c:v>
                </c:pt>
                <c:pt idx="138">
                  <c:v>8.2989969614180305E-38</c:v>
                </c:pt>
                <c:pt idx="139">
                  <c:v>1.5075202226361692E-37</c:v>
                </c:pt>
                <c:pt idx="140">
                  <c:v>2.7328629416926826E-37</c:v>
                </c:pt>
                <c:pt idx="141">
                  <c:v>4.9441281627834256E-37</c:v>
                </c:pt>
                <c:pt idx="142">
                  <c:v>8.9264495003565261E-37</c:v>
                </c:pt>
                <c:pt idx="143">
                  <c:v>1.6083662393370398E-36</c:v>
                </c:pt>
                <c:pt idx="144">
                  <c:v>2.8920667214421443E-36</c:v>
                </c:pt>
                <c:pt idx="145">
                  <c:v>5.1897786081503613E-36</c:v>
                </c:pt>
                <c:pt idx="146">
                  <c:v>9.2940824044375006E-36</c:v>
                </c:pt>
                <c:pt idx="147">
                  <c:v>1.6610448906509773E-35</c:v>
                </c:pt>
                <c:pt idx="148">
                  <c:v>2.962602495194296E-35</c:v>
                </c:pt>
                <c:pt idx="149">
                  <c:v>5.2733010127660115E-35</c:v>
                </c:pt>
                <c:pt idx="150">
                  <c:v>9.3671808402214652E-35</c:v>
                </c:pt>
                <c:pt idx="151">
                  <c:v>1.6605517340177816E-34</c:v>
                </c:pt>
                <c:pt idx="152">
                  <c:v>2.9377381287003376E-34</c:v>
                </c:pt>
                <c:pt idx="153">
                  <c:v>5.1866974225343549E-34</c:v>
                </c:pt>
                <c:pt idx="154">
                  <c:v>9.1387313402037757E-34</c:v>
                </c:pt>
                <c:pt idx="155">
                  <c:v>1.6069341148649413E-33</c:v>
                </c:pt>
                <c:pt idx="156">
                  <c:v>2.8198590141016988E-33</c:v>
                </c:pt>
                <c:pt idx="157">
                  <c:v>4.9382592209416469E-33</c:v>
                </c:pt>
                <c:pt idx="158">
                  <c:v>8.6305313645674418E-33</c:v>
                </c:pt>
                <c:pt idx="159">
                  <c:v>1.5052836717678143E-32</c:v>
                </c:pt>
                <c:pt idx="160">
                  <c:v>2.6200907266786014E-32</c:v>
                </c:pt>
                <c:pt idx="161">
                  <c:v>4.5512581855614478E-32</c:v>
                </c:pt>
                <c:pt idx="162">
                  <c:v>7.8897597680290693E-32</c:v>
                </c:pt>
                <c:pt idx="163">
                  <c:v>1.3649390229421076E-31</c:v>
                </c:pt>
                <c:pt idx="164">
                  <c:v>2.3565675024856012E-31</c:v>
                </c:pt>
                <c:pt idx="165">
                  <c:v>4.0603519739563393E-31</c:v>
                </c:pt>
                <c:pt idx="166">
                  <c:v>6.9817556298049294E-31</c:v>
                </c:pt>
                <c:pt idx="167">
                  <c:v>1.198071588383979E-30</c:v>
                </c:pt>
                <c:pt idx="168">
                  <c:v>2.0517198410323827E-30</c:v>
                </c:pt>
                <c:pt idx="169">
                  <c:v>3.5064730961857213E-30</c:v>
                </c:pt>
                <c:pt idx="170">
                  <c:v>5.9805362561971495E-30</c:v>
                </c:pt>
                <c:pt idx="171">
                  <c:v>1.0179510807749364E-29</c:v>
                </c:pt>
                <c:pt idx="172">
                  <c:v>1.7291427645801252E-29</c:v>
                </c:pt>
                <c:pt idx="173">
                  <c:v>2.9312439212057245E-29</c:v>
                </c:pt>
                <c:pt idx="174">
                  <c:v>4.958955725167151E-29</c:v>
                </c:pt>
                <c:pt idx="175">
                  <c:v>8.3723170446086209E-29</c:v>
                </c:pt>
                <c:pt idx="176">
                  <c:v>1.4106467244734275E-28</c:v>
                </c:pt>
                <c:pt idx="177">
                  <c:v>2.3719636395249814E-28</c:v>
                </c:pt>
                <c:pt idx="178">
                  <c:v>3.9802921822878237E-28</c:v>
                </c:pt>
                <c:pt idx="179">
                  <c:v>6.6655968588688271E-28</c:v>
                </c:pt>
                <c:pt idx="180">
                  <c:v>1.1139874478411607E-27</c:v>
                </c:pt>
                <c:pt idx="181">
                  <c:v>1.857970074733662E-27</c:v>
                </c:pt>
                <c:pt idx="182">
                  <c:v>3.0925326676385867E-27</c:v>
                </c:pt>
                <c:pt idx="183">
                  <c:v>5.1369701347920223E-27</c:v>
                </c:pt>
                <c:pt idx="184">
                  <c:v>8.5156332580843716E-27</c:v>
                </c:pt>
                <c:pt idx="185">
                  <c:v>1.4087827388531612E-26</c:v>
                </c:pt>
                <c:pt idx="186">
                  <c:v>2.3258851070040298E-26</c:v>
                </c:pt>
                <c:pt idx="187">
                  <c:v>3.8322131572793145E-26</c:v>
                </c:pt>
                <c:pt idx="188">
                  <c:v>6.3012719187190833E-26</c:v>
                </c:pt>
                <c:pt idx="189">
                  <c:v>1.0340081178321138E-25</c:v>
                </c:pt>
                <c:pt idx="190">
                  <c:v>1.6933114275872686E-25</c:v>
                </c:pt>
                <c:pt idx="191">
                  <c:v>2.7673678675885473E-25</c:v>
                </c:pt>
                <c:pt idx="192">
                  <c:v>4.5135069169161948E-25</c:v>
                </c:pt>
                <c:pt idx="193">
                  <c:v>7.3464663632013626E-25</c:v>
                </c:pt>
                <c:pt idx="194">
                  <c:v>1.1933285752533344E-24</c:v>
                </c:pt>
                <c:pt idx="195">
                  <c:v>1.9344555273464564E-24</c:v>
                </c:pt>
                <c:pt idx="196">
                  <c:v>3.1294976021347369E-24</c:v>
                </c:pt>
                <c:pt idx="197">
                  <c:v>5.0525155653539202E-24</c:v>
                </c:pt>
                <c:pt idx="198">
                  <c:v>8.1406270906146806E-24</c:v>
                </c:pt>
                <c:pt idx="199">
                  <c:v>1.3089565338364399E-23</c:v>
                </c:pt>
                <c:pt idx="200">
                  <c:v>2.100437452262421E-23</c:v>
                </c:pt>
                <c:pt idx="201">
                  <c:v>3.3636550016766109E-23</c:v>
                </c:pt>
                <c:pt idx="202">
                  <c:v>5.3756415361216118E-23</c:v>
                </c:pt>
                <c:pt idx="203">
                  <c:v>8.5736612496615848E-23</c:v>
                </c:pt>
                <c:pt idx="204">
                  <c:v>1.3646444188009422E-22</c:v>
                </c:pt>
                <c:pt idx="205">
                  <c:v>2.167653444060028E-22</c:v>
                </c:pt>
                <c:pt idx="206">
                  <c:v>3.4361915112052781E-22</c:v>
                </c:pt>
                <c:pt idx="207">
                  <c:v>5.436032378355838E-22</c:v>
                </c:pt>
                <c:pt idx="208">
                  <c:v>8.5823035819948508E-22</c:v>
                </c:pt>
                <c:pt idx="209">
                  <c:v>1.3522060491526211E-21</c:v>
                </c:pt>
                <c:pt idx="210">
                  <c:v>2.1261751591331643E-21</c:v>
                </c:pt>
                <c:pt idx="211">
                  <c:v>3.33635587606E-21</c:v>
                </c:pt>
                <c:pt idx="212">
                  <c:v>5.2247180847870939E-21</c:v>
                </c:pt>
                <c:pt idx="213">
                  <c:v>8.165269402925603E-21</c:v>
                </c:pt>
                <c:pt idx="214">
                  <c:v>1.2734894122096036E-20</c:v>
                </c:pt>
                <c:pt idx="215">
                  <c:v>1.9821536776573073E-20</c:v>
                </c:pt>
                <c:pt idx="216">
                  <c:v>3.078906286066972E-20</c:v>
                </c:pt>
                <c:pt idx="217">
                  <c:v>4.7727950076492031E-20</c:v>
                </c:pt>
                <c:pt idx="218">
                  <c:v>7.3835676255967502E-20</c:v>
                </c:pt>
                <c:pt idx="219">
                  <c:v>1.1399266205401501E-19</c:v>
                </c:pt>
                <c:pt idx="220">
                  <c:v>1.7563242525000427E-19</c:v>
                </c:pt>
                <c:pt idx="221">
                  <c:v>2.7005340949137354E-19</c:v>
                </c:pt>
                <c:pt idx="222">
                  <c:v>4.1439241237963656E-19</c:v>
                </c:pt>
                <c:pt idx="223">
                  <c:v>6.3458687952466005E-19</c:v>
                </c:pt>
                <c:pt idx="224">
                  <c:v>9.6981198319833599E-19</c:v>
                </c:pt>
                <c:pt idx="225">
                  <c:v>1.4791123636037044E-18</c:v>
                </c:pt>
                <c:pt idx="226">
                  <c:v>2.2512926434122262E-18</c:v>
                </c:pt>
                <c:pt idx="227">
                  <c:v>3.4196361607959805E-18</c:v>
                </c:pt>
                <c:pt idx="228">
                  <c:v>5.1837615167576024E-18</c:v>
                </c:pt>
                <c:pt idx="229">
                  <c:v>7.8420081506143048E-18</c:v>
                </c:pt>
                <c:pt idx="230">
                  <c:v>1.1839319184745286E-17</c:v>
                </c:pt>
                <c:pt idx="231">
                  <c:v>1.7837883891187181E-17</c:v>
                </c:pt>
                <c:pt idx="232">
                  <c:v>2.6821131781810056E-17</c:v>
                </c:pt>
                <c:pt idx="233">
                  <c:v>4.0246491906629129E-17</c:v>
                </c:pt>
                <c:pt idx="234">
                  <c:v>6.0269296993711802E-17</c:v>
                </c:pt>
                <c:pt idx="235">
                  <c:v>9.0070253310861317E-17</c:v>
                </c:pt>
                <c:pt idx="236">
                  <c:v>1.3433333793591206E-16</c:v>
                </c:pt>
                <c:pt idx="237">
                  <c:v>1.9994170543954202E-16</c:v>
                </c:pt>
                <c:pt idx="238">
                  <c:v>2.9698884801434252E-16</c:v>
                </c:pt>
                <c:pt idx="239">
                  <c:v>4.4024461769496026E-16</c:v>
                </c:pt>
                <c:pt idx="240">
                  <c:v>6.5127608661975895E-16</c:v>
                </c:pt>
                <c:pt idx="241">
                  <c:v>9.6150904253861424E-16</c:v>
                </c:pt>
                <c:pt idx="242">
                  <c:v>1.4166376420183636E-15</c:v>
                </c:pt>
                <c:pt idx="243">
                  <c:v>2.082961993078414E-15</c:v>
                </c:pt>
                <c:pt idx="244">
                  <c:v>3.0564766164281811E-15</c:v>
                </c:pt>
                <c:pt idx="245">
                  <c:v>4.4758752469352136E-15</c:v>
                </c:pt>
                <c:pt idx="246">
                  <c:v>6.5411187357325318E-15</c:v>
                </c:pt>
                <c:pt idx="247">
                  <c:v>9.5398875534068119E-15</c:v>
                </c:pt>
                <c:pt idx="248">
                  <c:v>1.3885184106750733E-14</c:v>
                </c:pt>
                <c:pt idx="249">
                  <c:v>2.0168666887408017E-14</c:v>
                </c:pt>
                <c:pt idx="250">
                  <c:v>2.9236131549395689E-14</c:v>
                </c:pt>
                <c:pt idx="251">
                  <c:v>4.2294099760287659E-14</c:v>
                </c:pt>
                <c:pt idx="252">
                  <c:v>6.1060003807996525E-14</c:v>
                </c:pt>
                <c:pt idx="253">
                  <c:v>8.7973330226723291E-14</c:v>
                </c:pt>
                <c:pt idx="254">
                  <c:v>1.264918084270587E-13</c:v>
                </c:pt>
                <c:pt idx="255">
                  <c:v>1.815059784924478E-13</c:v>
                </c:pt>
                <c:pt idx="256">
                  <c:v>2.5991816431159296E-13</c:v>
                </c:pt>
                <c:pt idx="257">
                  <c:v>3.7144925482742153E-13</c:v>
                </c:pt>
                <c:pt idx="258">
                  <c:v>5.2976042946624479E-13</c:v>
                </c:pt>
                <c:pt idx="259">
                  <c:v>7.5400930126560727E-13</c:v>
                </c:pt>
                <c:pt idx="260">
                  <c:v>1.071003906024993E-12</c:v>
                </c:pt>
                <c:pt idx="261">
                  <c:v>1.5181775672163778E-12</c:v>
                </c:pt>
                <c:pt idx="262">
                  <c:v>2.1476882883751118E-12</c:v>
                </c:pt>
                <c:pt idx="263">
                  <c:v>3.0320551159786886E-12</c:v>
                </c:pt>
                <c:pt idx="264">
                  <c:v>4.2718903610947208E-12</c:v>
                </c:pt>
                <c:pt idx="265">
                  <c:v>6.006483218108648E-12</c:v>
                </c:pt>
                <c:pt idx="266">
                  <c:v>8.4282537376481355E-12</c:v>
                </c:pt>
                <c:pt idx="267">
                  <c:v>1.1802448100761722E-11</c:v>
                </c:pt>
                <c:pt idx="268">
                  <c:v>1.6493915322966102E-11</c:v>
                </c:pt>
                <c:pt idx="269">
                  <c:v>2.3003429359616687E-11</c:v>
                </c:pt>
                <c:pt idx="270">
                  <c:v>3.2016848010337611E-11</c:v>
                </c:pt>
                <c:pt idx="271">
                  <c:v>4.4471494731101839E-11</c:v>
                </c:pt>
                <c:pt idx="272">
                  <c:v>6.1645594175427525E-11</c:v>
                </c:pt>
                <c:pt idx="273">
                  <c:v>8.5278494115551572E-11</c:v>
                </c:pt>
                <c:pt idx="274">
                  <c:v>1.1773190366272083E-10</c:v>
                </c:pt>
                <c:pt idx="275">
                  <c:v>1.622056485364365E-10</c:v>
                </c:pt>
                <c:pt idx="276">
                  <c:v>2.2302571725743089E-10</c:v>
                </c:pt>
                <c:pt idx="277">
                  <c:v>3.0602794044462514E-10</c:v>
                </c:pt>
                <c:pt idx="278">
                  <c:v>4.1906788284578255E-10</c:v>
                </c:pt>
                <c:pt idx="279">
                  <c:v>5.7269691043503143E-10</c:v>
                </c:pt>
                <c:pt idx="280">
                  <c:v>7.8105652726580302E-10</c:v>
                </c:pt>
                <c:pt idx="281">
                  <c:v>1.0630587237813451E-9</c:v>
                </c:pt>
                <c:pt idx="282">
                  <c:v>1.4439402053903927E-9</c:v>
                </c:pt>
                <c:pt idx="283">
                  <c:v>1.9573041920514692E-9</c:v>
                </c:pt>
                <c:pt idx="284">
                  <c:v>2.6477965201945728E-9</c:v>
                </c:pt>
                <c:pt idx="285">
                  <c:v>3.5746049432721728E-9</c:v>
                </c:pt>
                <c:pt idx="286">
                  <c:v>4.8160241925996429E-9</c:v>
                </c:pt>
                <c:pt idx="287">
                  <c:v>6.4753974790921401E-9</c:v>
                </c:pt>
                <c:pt idx="288">
                  <c:v>8.6888313480017956E-9</c:v>
                </c:pt>
                <c:pt idx="289">
                  <c:v>1.1635189661812738E-8</c:v>
                </c:pt>
                <c:pt idx="290">
                  <c:v>1.5549009544261565E-8</c:v>
                </c:pt>
                <c:pt idx="291">
                  <c:v>2.0737154197278588E-8</c:v>
                </c:pt>
                <c:pt idx="292">
                  <c:v>2.7600232950820526E-8</c:v>
                </c:pt>
                <c:pt idx="293">
                  <c:v>3.6660087898455586E-8</c:v>
                </c:pt>
                <c:pt idx="294">
                  <c:v>4.8594981369032664E-8</c:v>
                </c:pt>
                <c:pt idx="295">
                  <c:v>6.4284534247909868E-8</c:v>
                </c:pt>
                <c:pt idx="296">
                  <c:v>8.4866979835670826E-8</c:v>
                </c:pt>
                <c:pt idx="297">
                  <c:v>1.1181193320565373E-7</c:v>
                </c:pt>
                <c:pt idx="298">
                  <c:v>1.4701265786263306E-7</c:v>
                </c:pt>
                <c:pt idx="299">
                  <c:v>1.9290277089156359E-7</c:v>
                </c:pt>
                <c:pt idx="300">
                  <c:v>2.5260350152867262E-7</c:v>
                </c:pt>
                <c:pt idx="301">
                  <c:v>3.3010904975837642E-7</c:v>
                </c:pt>
                <c:pt idx="302">
                  <c:v>4.3051933250160707E-7</c:v>
                </c:pt>
                <c:pt idx="303">
                  <c:v>5.6033151551206618E-7</c:v>
                </c:pt>
                <c:pt idx="304">
                  <c:v>7.2780427972006642E-7</c:v>
                </c:pt>
                <c:pt idx="305">
                  <c:v>9.4341184348490594E-7</c:v>
                </c:pt>
                <c:pt idx="306">
                  <c:v>1.2204084520583501E-6</c:v>
                </c:pt>
                <c:pt idx="307">
                  <c:v>1.5755284620795276E-6</c:v>
                </c:pt>
                <c:pt idx="308">
                  <c:v>2.0298524178037173E-6</c:v>
                </c:pt>
                <c:pt idx="309">
                  <c:v>2.6098757804676236E-6</c:v>
                </c:pt>
                <c:pt idx="310">
                  <c:v>3.3488243955559968E-6</c:v>
                </c:pt>
                <c:pt idx="311">
                  <c:v>4.2882695485630069E-6</c:v>
                </c:pt>
                <c:pt idx="312">
                  <c:v>5.4801057743476734E-6</c:v>
                </c:pt>
                <c:pt idx="313">
                  <c:v>6.9889666782331983E-6</c:v>
                </c:pt>
                <c:pt idx="314">
                  <c:v>8.8951681530717098E-6</c:v>
                </c:pt>
                <c:pt idx="315">
                  <c:v>1.1298284815219446E-5</c:v>
                </c:pt>
                <c:pt idx="316">
                  <c:v>1.4321484538536382E-5</c:v>
                </c:pt>
                <c:pt idx="317">
                  <c:v>1.8116767968407587E-5</c:v>
                </c:pt>
                <c:pt idx="318">
                  <c:v>2.2871285199579524E-5</c:v>
                </c:pt>
                <c:pt idx="319">
                  <c:v>2.8814930774831062E-5</c:v>
                </c:pt>
                <c:pt idx="320">
                  <c:v>3.6229451195132446E-5</c:v>
                </c:pt>
                <c:pt idx="321">
                  <c:v>4.5459336626043683E-5</c:v>
                </c:pt>
                <c:pt idx="322">
                  <c:v>5.6924810843706108E-5</c:v>
                </c:pt>
                <c:pt idx="323">
                  <c:v>7.1137281085830494E-5</c:v>
                </c:pt>
                <c:pt idx="324">
                  <c:v>8.8717662741078364E-5</c:v>
                </c:pt>
                <c:pt idx="325">
                  <c:v>1.1041805307641804E-4</c:v>
                </c:pt>
                <c:pt idx="326">
                  <c:v>1.3714729377186722E-4</c:v>
                </c:pt>
                <c:pt idx="327">
                  <c:v>1.7000103414470153E-4</c:v>
                </c:pt>
                <c:pt idx="328">
                  <c:v>2.1029698575106675E-4</c:v>
                </c:pt>
                <c:pt idx="329">
                  <c:v>2.5961614458775638E-4</c:v>
                </c:pt>
                <c:pt idx="330">
                  <c:v>3.1985084927287495E-4</c:v>
                </c:pt>
                <c:pt idx="331">
                  <c:v>3.9326064207754297E-4</c:v>
                </c:pt>
                <c:pt idx="332">
                  <c:v>4.8253700401714881E-4</c:v>
                </c:pt>
                <c:pt idx="333">
                  <c:v>5.9087814464637862E-4</c:v>
                </c:pt>
                <c:pt idx="334">
                  <c:v>7.2207514070486386E-4</c:v>
                </c:pt>
                <c:pt idx="335">
                  <c:v>8.8061083396666242E-4</c:v>
                </c:pt>
                <c:pt idx="336">
                  <c:v>1.0717730158205435E-3</c:v>
                </c:pt>
                <c:pt idx="337">
                  <c:v>1.301783542097801E-3</c:v>
                </c:pt>
                <c:pt idx="338">
                  <c:v>1.577945133863049E-3</c:v>
                </c:pt>
                <c:pt idx="339">
                  <c:v>1.9088077251912666E-3</c:v>
                </c:pt>
                <c:pt idx="340">
                  <c:v>2.3043563137467487E-3</c:v>
                </c:pt>
                <c:pt idx="341">
                  <c:v>2.7762223500814595E-3</c:v>
                </c:pt>
                <c:pt idx="342">
                  <c:v>3.3379207622414027E-3</c:v>
                </c:pt>
                <c:pt idx="343">
                  <c:v>4.0051147481989652E-3</c:v>
                </c:pt>
                <c:pt idx="344">
                  <c:v>4.7959104739471207E-3</c:v>
                </c:pt>
                <c:pt idx="345">
                  <c:v>5.7311837833958238E-3</c:v>
                </c:pt>
                <c:pt idx="346">
                  <c:v>6.8349409506152118E-3</c:v>
                </c:pt>
                <c:pt idx="347">
                  <c:v>8.1347153781734325E-3</c:v>
                </c:pt>
                <c:pt idx="348">
                  <c:v>9.6620019596996305E-3</c:v>
                </c:pt>
                <c:pt idx="349">
                  <c:v>1.1452730572546399E-2</c:v>
                </c:pt>
                <c:pt idx="350">
                  <c:v>1.3547779839672749E-2</c:v>
                </c:pt>
                <c:pt idx="351">
                  <c:v>1.599353189089367E-2</c:v>
                </c:pt>
                <c:pt idx="352">
                  <c:v>1.8842468355078607E-2</c:v>
                </c:pt>
                <c:pt idx="353">
                  <c:v>2.2153807219957539E-2</c:v>
                </c:pt>
                <c:pt idx="354">
                  <c:v>2.5994179499016043E-2</c:v>
                </c:pt>
                <c:pt idx="355">
                  <c:v>3.0438343840811413E-2</c:v>
                </c:pt>
                <c:pt idx="356">
                  <c:v>3.5569936301713116E-2</c:v>
                </c:pt>
                <c:pt idx="357">
                  <c:v>4.1482251477205634E-2</c:v>
                </c:pt>
                <c:pt idx="358">
                  <c:v>4.8279050050349485E-2</c:v>
                </c:pt>
                <c:pt idx="359">
                  <c:v>5.6075386572214433E-2</c:v>
                </c:pt>
                <c:pt idx="360">
                  <c:v>6.4998449944456194E-2</c:v>
                </c:pt>
                <c:pt idx="361">
                  <c:v>7.5188407638364832E-2</c:v>
                </c:pt>
                <c:pt idx="362">
                  <c:v>8.6799243170929685E-2</c:v>
                </c:pt>
                <c:pt idx="363">
                  <c:v>9.9999574783878317E-2</c:v>
                </c:pt>
                <c:pt idx="364">
                  <c:v>0.1149734416574774</c:v>
                </c:pt>
                <c:pt idx="365">
                  <c:v>0.13192104236259664</c:v>
                </c:pt>
                <c:pt idx="366">
                  <c:v>0.15105940864187423</c:v>
                </c:pt>
                <c:pt idx="367">
                  <c:v>0.17262299604779535</c:v>
                </c:pt>
                <c:pt idx="368">
                  <c:v>0.1968641714901698</c:v>
                </c:pt>
                <c:pt idx="369">
                  <c:v>0.22405357639974</c:v>
                </c:pt>
                <c:pt idx="370">
                  <c:v>0.25448034304367856</c:v>
                </c:pt>
                <c:pt idx="371">
                  <c:v>0.28845214058050339</c:v>
                </c:pt>
                <c:pt idx="372">
                  <c:v>0.32629502676643823</c:v>
                </c:pt>
                <c:pt idx="373">
                  <c:v>0.36835308087352869</c:v>
                </c:pt>
                <c:pt idx="374">
                  <c:v>0.41498779340303771</c:v>
                </c:pt>
                <c:pt idx="375">
                  <c:v>0.46657718862570702</c:v>
                </c:pt>
                <c:pt idx="376">
                  <c:v>0.52351465690084975</c:v>
                </c:pt>
                <c:pt idx="377">
                  <c:v>0.58620747516236282</c:v>
                </c:pt>
                <c:pt idx="378">
                  <c:v>0.65507499594963359</c:v>
                </c:pt>
                <c:pt idx="379">
                  <c:v>0.73054648793571875</c:v>
                </c:pt>
                <c:pt idx="380">
                  <c:v>0.8130586140862951</c:v>
                </c:pt>
                <c:pt idx="381">
                  <c:v>0.90305253738242175</c:v>
                </c:pt>
                <c:pt idx="382">
                  <c:v>1.0009706484580811</c:v>
                </c:pt>
                <c:pt idx="383">
                  <c:v>1.1072529145264387</c:v>
                </c:pt>
                <c:pt idx="384">
                  <c:v>1.2223328545689336</c:v>
                </c:pt>
                <c:pt idx="385">
                  <c:v>1.3466331518954702</c:v>
                </c:pt>
                <c:pt idx="386">
                  <c:v>1.4805609217925533</c:v>
                </c:pt>
                <c:pt idx="387">
                  <c:v>1.6245026589832343</c:v>
                </c:pt>
                <c:pt idx="388">
                  <c:v>1.7788188969356324</c:v>
                </c:pt>
                <c:pt idx="389">
                  <c:v>1.9438386185667715</c:v>
                </c:pt>
                <c:pt idx="390">
                  <c:v>2.1198534654717456</c:v>
                </c:pt>
                <c:pt idx="391">
                  <c:v>2.3071118003268776</c:v>
                </c:pt>
                <c:pt idx="392">
                  <c:v>2.5058126844198463</c:v>
                </c:pt>
                <c:pt idx="393">
                  <c:v>2.7160998391902975</c:v>
                </c:pt>
                <c:pt idx="394">
                  <c:v>2.9380556670548352</c:v>
                </c:pt>
                <c:pt idx="395">
                  <c:v>3.1716954124707422</c:v>
                </c:pt>
                <c:pt idx="396">
                  <c:v>3.4169615489933296</c:v>
                </c:pt>
                <c:pt idx="397">
                  <c:v>3.6737184818365858</c:v>
                </c:pt>
                <c:pt idx="398">
                  <c:v>3.941747657998083</c:v>
                </c:pt>
                <c:pt idx="399">
                  <c:v>4.2207431772116406</c:v>
                </c:pt>
                <c:pt idx="400">
                  <c:v>4.5103079967165742</c:v>
                </c:pt>
                <c:pt idx="401">
                  <c:v>4.8099508209734347</c:v>
                </c:pt>
                <c:pt idx="402">
                  <c:v>5.1190837639306688</c:v>
                </c:pt>
                <c:pt idx="403">
                  <c:v>5.4370208662019843</c:v>
                </c:pt>
                <c:pt idx="404">
                  <c:v>5.7629775425292884</c:v>
                </c:pt>
                <c:pt idx="405">
                  <c:v>6.0960710261955242</c:v>
                </c:pt>
                <c:pt idx="406">
                  <c:v>6.4353218666667491</c:v>
                </c:pt>
                <c:pt idx="407">
                  <c:v>6.7796565247730998</c:v>
                </c:pt>
                <c:pt idx="408">
                  <c:v>7.127911096312209</c:v>
                </c:pt>
                <c:pt idx="409">
                  <c:v>7.4788361802424559</c:v>
                </c:pt>
                <c:pt idx="410">
                  <c:v>7.8311028918301249</c:v>
                </c:pt>
                <c:pt idx="411">
                  <c:v>8.1833100044606368</c:v>
                </c:pt>
                <c:pt idx="412">
                  <c:v>8.5339921865868682</c:v>
                </c:pt>
                <c:pt idx="413">
                  <c:v>8.8816292827597092</c:v>
                </c:pt>
                <c:pt idx="414">
                  <c:v>9.2246565701810201</c:v>
                </c:pt>
                <c:pt idx="415">
                  <c:v>9.5614759050645528</c:v>
                </c:pt>
                <c:pt idx="416">
                  <c:v>9.8904676566208458</c:v>
                </c:pt>
                <c:pt idx="417">
                  <c:v>10.2100033110335</c:v>
                </c:pt>
                <c:pt idx="418">
                  <c:v>10.518458613693396</c:v>
                </c:pt>
                <c:pt idx="419">
                  <c:v>10.814227105517601</c:v>
                </c:pt>
                <c:pt idx="420">
                  <c:v>11.095733898690129</c:v>
                </c:pt>
                <c:pt idx="421">
                  <c:v>11.361449528881922</c:v>
                </c:pt>
                <c:pt idx="422">
                  <c:v>11.609903715159788</c:v>
                </c:pt>
                <c:pt idx="423">
                  <c:v>11.839698855557446</c:v>
                </c:pt>
                <c:pt idx="424">
                  <c:v>12.049523085786726</c:v>
                </c:pt>
                <c:pt idx="425">
                  <c:v>12.238162730891002</c:v>
                </c:pt>
                <c:pt idx="426">
                  <c:v>12.404513984807551</c:v>
                </c:pt>
                <c:pt idx="427">
                  <c:v>12.547593660774732</c:v>
                </c:pt>
                <c:pt idx="428">
                  <c:v>12.666548866199568</c:v>
                </c:pt>
                <c:pt idx="429">
                  <c:v>12.76066546884009</c:v>
                </c:pt>
                <c:pt idx="430">
                  <c:v>12.829375236749051</c:v>
                </c:pt>
                <c:pt idx="431">
                  <c:v>12.87226155211463</c:v>
                </c:pt>
                <c:pt idx="432">
                  <c:v>12.889063618617149</c:v>
                </c:pt>
                <c:pt idx="433">
                  <c:v>12.879679102857295</c:v>
                </c:pt>
                <c:pt idx="434">
                  <c:v>12.844165172426584</c:v>
                </c:pt>
                <c:pt idx="435">
                  <c:v>12.782737915887832</c:v>
                </c:pt>
                <c:pt idx="436">
                  <c:v>12.695770152898827</c:v>
                </c:pt>
                <c:pt idx="437">
                  <c:v>12.583787665527783</c:v>
                </c:pt>
                <c:pt idx="438">
                  <c:v>12.447463904058854</c:v>
                </c:pt>
                <c:pt idx="439">
                  <c:v>12.287613241867348</c:v>
                </c:pt>
                <c:pt idx="440">
                  <c:v>12.105182873875634</c:v>
                </c:pt>
                <c:pt idx="441">
                  <c:v>11.901243471330835</c:v>
                </c:pt>
                <c:pt idx="442">
                  <c:v>11.676978721859962</c:v>
                </c:pt>
                <c:pt idx="443">
                  <c:v>11.433673897687123</c:v>
                </c:pt>
                <c:pt idx="444">
                  <c:v>11.17270360632004</c:v>
                </c:pt>
                <c:pt idx="445">
                  <c:v>10.895518886762577</c:v>
                </c:pt>
                <c:pt idx="446">
                  <c:v>10.603633820275581</c:v>
                </c:pt>
                <c:pt idx="447">
                  <c:v>10.298611827837576</c:v>
                </c:pt>
                <c:pt idx="448">
                  <c:v>9.9820518267552725</c:v>
                </c:pt>
                <c:pt idx="449">
                  <c:v>9.6555744164030912</c:v>
                </c:pt>
                <c:pt idx="450">
                  <c:v>9.3208082579470872</c:v>
                </c:pt>
                <c:pt idx="451">
                  <c:v>8.9793768052973064</c:v>
                </c:pt>
                <c:pt idx="452">
                  <c:v>8.6328855346444229</c:v>
                </c:pt>
                <c:pt idx="453">
                  <c:v>8.2829098080210741</c:v>
                </c:pt>
                <c:pt idx="454">
                  <c:v>7.9309834926674068</c:v>
                </c:pt>
                <c:pt idx="455">
                  <c:v>7.5785884428808235</c:v>
                </c:pt>
                <c:pt idx="456">
                  <c:v>7.2271449348158985</c:v>
                </c:pt>
                <c:pt idx="457">
                  <c:v>6.8780031277057905</c:v>
                </c:pt>
                <c:pt idx="458">
                  <c:v>6.5324356075370797</c:v>
                </c:pt>
                <c:pt idx="459">
                  <c:v>6.1916310516559978</c:v>
                </c:pt>
                <c:pt idx="460">
                  <c:v>5.8566890354337939</c:v>
                </c:pt>
                <c:pt idx="461">
                  <c:v>5.5286159852713945</c:v>
                </c:pt>
                <c:pt idx="462">
                  <c:v>5.2083222661537967</c:v>
                </c:pt>
                <c:pt idx="463">
                  <c:v>4.8966203769181815</c:v>
                </c:pt>
                <c:pt idx="464">
                  <c:v>4.5942242125895714</c:v>
                </c:pt>
                <c:pt idx="465">
                  <c:v>4.3017493407407343</c:v>
                </c:pt>
                <c:pt idx="466">
                  <c:v>4.0197142279881461</c:v>
                </c:pt>
                <c:pt idx="467">
                  <c:v>3.7485423435439382</c:v>
                </c:pt>
                <c:pt idx="468">
                  <c:v>3.4885650592667656</c:v>
                </c:pt>
                <c:pt idx="469">
                  <c:v>3.2400252599173047</c:v>
                </c:pt>
                <c:pt idx="470">
                  <c:v>3.0030815733155323</c:v>
                </c:pt>
                <c:pt idx="471">
                  <c:v>2.7778131277727542</c:v>
                </c:pt>
                <c:pt idx="472">
                  <c:v>2.5642247434577028</c:v>
                </c:pt>
                <c:pt idx="473">
                  <c:v>2.3622524651520367</c:v>
                </c:pt>
                <c:pt idx="474">
                  <c:v>2.1717693460337975</c:v>
                </c:pt>
                <c:pt idx="475">
                  <c:v>1.9925913955566192</c:v>
                </c:pt>
                <c:pt idx="476">
                  <c:v>1.8244836090132794</c:v>
                </c:pt>
                <c:pt idx="477">
                  <c:v>1.6671660018203613</c:v>
                </c:pt>
                <c:pt idx="478">
                  <c:v>1.5203195777674059</c:v>
                </c:pt>
                <c:pt idx="479">
                  <c:v>1.3835921672684299</c:v>
                </c:pt>
                <c:pt idx="480">
                  <c:v>1.2566040788686337</c:v>
                </c:pt>
                <c:pt idx="481">
                  <c:v>1.1389535147327412</c:v>
                </c:pt>
                <c:pt idx="482">
                  <c:v>1.0302217084208822</c:v>
                </c:pt>
                <c:pt idx="483">
                  <c:v>0.92997775080191247</c:v>
                </c:pt>
                <c:pt idx="484">
                  <c:v>0.83778307733453616</c:v>
                </c:pt>
                <c:pt idx="485">
                  <c:v>0.75319559705040351</c:v>
                </c:pt>
                <c:pt idx="486">
                  <c:v>0.67577345030329394</c:v>
                </c:pt>
                <c:pt idx="487">
                  <c:v>0.60507838862385011</c:v>
                </c:pt>
                <c:pt idx="488">
                  <c:v>0.54067877577592238</c:v>
                </c:pt>
                <c:pt idx="489">
                  <c:v>0.48215221430059529</c:v>
                </c:pt>
                <c:pt idx="490">
                  <c:v>0.42908780642533256</c:v>
                </c:pt>
                <c:pt idx="491">
                  <c:v>0.38108806219101732</c:v>
                </c:pt>
                <c:pt idx="492">
                  <c:v>0.33777047100532664</c:v>
                </c:pt>
                <c:pt idx="493">
                  <c:v>0.29876875557539989</c:v>
                </c:pt>
                <c:pt idx="494">
                  <c:v>0.26373382932551359</c:v>
                </c:pt>
                <c:pt idx="495">
                  <c:v>0.23233447999494572</c:v>
                </c:pt>
                <c:pt idx="496">
                  <c:v>0.20425780317355083</c:v>
                </c:pt>
                <c:pt idx="497">
                  <c:v>0.17920941010980776</c:v>
                </c:pt>
                <c:pt idx="498">
                  <c:v>0.15691343426471777</c:v>
                </c:pt>
                <c:pt idx="499">
                  <c:v>0.13711236083431269</c:v>
                </c:pt>
                <c:pt idx="500">
                  <c:v>0.11956670287456779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4F1-4AE8-AD59-8DD4FD55CDF4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297.40827971171507</c:v>
                </c:pt>
                <c:pt idx="1">
                  <c:v>297.35827971171511</c:v>
                </c:pt>
                <c:pt idx="2">
                  <c:v>297.30827971171516</c:v>
                </c:pt>
                <c:pt idx="3">
                  <c:v>297.2582797117152</c:v>
                </c:pt>
                <c:pt idx="4">
                  <c:v>297.20827971171525</c:v>
                </c:pt>
                <c:pt idx="5">
                  <c:v>297.15827971171529</c:v>
                </c:pt>
                <c:pt idx="6">
                  <c:v>297.10827971171534</c:v>
                </c:pt>
                <c:pt idx="7">
                  <c:v>297.05827971171539</c:v>
                </c:pt>
                <c:pt idx="8">
                  <c:v>297.00827971171543</c:v>
                </c:pt>
                <c:pt idx="9">
                  <c:v>296.95827971171548</c:v>
                </c:pt>
                <c:pt idx="10">
                  <c:v>296.90827971171552</c:v>
                </c:pt>
                <c:pt idx="11">
                  <c:v>296.85827971171557</c:v>
                </c:pt>
                <c:pt idx="12">
                  <c:v>296.80827971171561</c:v>
                </c:pt>
                <c:pt idx="13">
                  <c:v>296.75827971171566</c:v>
                </c:pt>
                <c:pt idx="14">
                  <c:v>296.7082797117157</c:v>
                </c:pt>
                <c:pt idx="15">
                  <c:v>296.65827971171575</c:v>
                </c:pt>
                <c:pt idx="16">
                  <c:v>296.6082797117158</c:v>
                </c:pt>
                <c:pt idx="17">
                  <c:v>296.55827971171584</c:v>
                </c:pt>
                <c:pt idx="18">
                  <c:v>296.50827971171589</c:v>
                </c:pt>
                <c:pt idx="19">
                  <c:v>296.45827971171593</c:v>
                </c:pt>
                <c:pt idx="20">
                  <c:v>296.40827971171598</c:v>
                </c:pt>
                <c:pt idx="21">
                  <c:v>296.35827971171602</c:v>
                </c:pt>
                <c:pt idx="22">
                  <c:v>296.30827971171607</c:v>
                </c:pt>
                <c:pt idx="23">
                  <c:v>296.25827971171611</c:v>
                </c:pt>
                <c:pt idx="24">
                  <c:v>296.20827971171616</c:v>
                </c:pt>
                <c:pt idx="25">
                  <c:v>296.1582797117162</c:v>
                </c:pt>
                <c:pt idx="26">
                  <c:v>296.10827971171625</c:v>
                </c:pt>
                <c:pt idx="27">
                  <c:v>296.0582797117163</c:v>
                </c:pt>
                <c:pt idx="28">
                  <c:v>296.00827971171634</c:v>
                </c:pt>
                <c:pt idx="29">
                  <c:v>295.95827971171639</c:v>
                </c:pt>
                <c:pt idx="30">
                  <c:v>295.90827971171643</c:v>
                </c:pt>
                <c:pt idx="31">
                  <c:v>295.85827971171648</c:v>
                </c:pt>
                <c:pt idx="32">
                  <c:v>295.80827971171652</c:v>
                </c:pt>
                <c:pt idx="33">
                  <c:v>295.75827971171657</c:v>
                </c:pt>
                <c:pt idx="34">
                  <c:v>295.70827971171661</c:v>
                </c:pt>
                <c:pt idx="35">
                  <c:v>295.65827971171666</c:v>
                </c:pt>
                <c:pt idx="36">
                  <c:v>295.6082797117167</c:v>
                </c:pt>
                <c:pt idx="37">
                  <c:v>295.55827971171675</c:v>
                </c:pt>
                <c:pt idx="38">
                  <c:v>295.5082797117168</c:v>
                </c:pt>
                <c:pt idx="39">
                  <c:v>295.45827971171684</c:v>
                </c:pt>
                <c:pt idx="40">
                  <c:v>295.40827971171689</c:v>
                </c:pt>
                <c:pt idx="41">
                  <c:v>295.35827971171693</c:v>
                </c:pt>
                <c:pt idx="42">
                  <c:v>295.30827971171698</c:v>
                </c:pt>
                <c:pt idx="43">
                  <c:v>295.25827971171702</c:v>
                </c:pt>
                <c:pt idx="44">
                  <c:v>295.20827971171707</c:v>
                </c:pt>
                <c:pt idx="45">
                  <c:v>295.15827971171711</c:v>
                </c:pt>
                <c:pt idx="46">
                  <c:v>295.10827971171716</c:v>
                </c:pt>
                <c:pt idx="47">
                  <c:v>295.0582797117172</c:v>
                </c:pt>
                <c:pt idx="48">
                  <c:v>295.00827971171725</c:v>
                </c:pt>
                <c:pt idx="49">
                  <c:v>294.9582797117173</c:v>
                </c:pt>
                <c:pt idx="50">
                  <c:v>294.90827971171734</c:v>
                </c:pt>
                <c:pt idx="51">
                  <c:v>294.85827971171739</c:v>
                </c:pt>
                <c:pt idx="52">
                  <c:v>294.80827971171743</c:v>
                </c:pt>
                <c:pt idx="53">
                  <c:v>294.75827971171748</c:v>
                </c:pt>
                <c:pt idx="54">
                  <c:v>294.70827971171752</c:v>
                </c:pt>
                <c:pt idx="55">
                  <c:v>294.65827971171757</c:v>
                </c:pt>
                <c:pt idx="56">
                  <c:v>294.60827971171761</c:v>
                </c:pt>
                <c:pt idx="57">
                  <c:v>294.55827971171766</c:v>
                </c:pt>
                <c:pt idx="58">
                  <c:v>294.50827971171771</c:v>
                </c:pt>
                <c:pt idx="59">
                  <c:v>294.45827971171775</c:v>
                </c:pt>
                <c:pt idx="60">
                  <c:v>294.4082797117178</c:v>
                </c:pt>
                <c:pt idx="61">
                  <c:v>294.35827971171784</c:v>
                </c:pt>
                <c:pt idx="62">
                  <c:v>294.30827971171789</c:v>
                </c:pt>
                <c:pt idx="63">
                  <c:v>294.25827971171793</c:v>
                </c:pt>
                <c:pt idx="64">
                  <c:v>294.20827971171798</c:v>
                </c:pt>
                <c:pt idx="65">
                  <c:v>294.15827971171802</c:v>
                </c:pt>
                <c:pt idx="66">
                  <c:v>294.10827971171807</c:v>
                </c:pt>
                <c:pt idx="67">
                  <c:v>294.05827971171811</c:v>
                </c:pt>
                <c:pt idx="68">
                  <c:v>294.00827971171816</c:v>
                </c:pt>
                <c:pt idx="69">
                  <c:v>293.95827971171821</c:v>
                </c:pt>
                <c:pt idx="70">
                  <c:v>293.90827971171825</c:v>
                </c:pt>
                <c:pt idx="71">
                  <c:v>293.8582797117183</c:v>
                </c:pt>
                <c:pt idx="72">
                  <c:v>293.80827971171834</c:v>
                </c:pt>
                <c:pt idx="73">
                  <c:v>293.75827971171839</c:v>
                </c:pt>
                <c:pt idx="74">
                  <c:v>293.70827971171843</c:v>
                </c:pt>
                <c:pt idx="75">
                  <c:v>293.65827971171848</c:v>
                </c:pt>
                <c:pt idx="76">
                  <c:v>293.60827971171852</c:v>
                </c:pt>
                <c:pt idx="77">
                  <c:v>293.55827971171857</c:v>
                </c:pt>
                <c:pt idx="78">
                  <c:v>293.50827971171861</c:v>
                </c:pt>
                <c:pt idx="79">
                  <c:v>293.45827971171866</c:v>
                </c:pt>
                <c:pt idx="80">
                  <c:v>293.40827971171871</c:v>
                </c:pt>
                <c:pt idx="81">
                  <c:v>293.35827971171875</c:v>
                </c:pt>
                <c:pt idx="82">
                  <c:v>293.3082797117188</c:v>
                </c:pt>
                <c:pt idx="83">
                  <c:v>293.25827971171884</c:v>
                </c:pt>
                <c:pt idx="84">
                  <c:v>293.20827971171889</c:v>
                </c:pt>
                <c:pt idx="85">
                  <c:v>293.15827971171893</c:v>
                </c:pt>
                <c:pt idx="86">
                  <c:v>293.10827971171898</c:v>
                </c:pt>
                <c:pt idx="87">
                  <c:v>293.05827971171902</c:v>
                </c:pt>
                <c:pt idx="88">
                  <c:v>293.00827971171907</c:v>
                </c:pt>
                <c:pt idx="89">
                  <c:v>292.95827971171911</c:v>
                </c:pt>
                <c:pt idx="90">
                  <c:v>292.90827971171916</c:v>
                </c:pt>
                <c:pt idx="91">
                  <c:v>292.85827971171921</c:v>
                </c:pt>
                <c:pt idx="92">
                  <c:v>292.80827971171925</c:v>
                </c:pt>
                <c:pt idx="93">
                  <c:v>292.7582797117193</c:v>
                </c:pt>
                <c:pt idx="94">
                  <c:v>292.70827971171934</c:v>
                </c:pt>
                <c:pt idx="95">
                  <c:v>292.65827971171939</c:v>
                </c:pt>
                <c:pt idx="96">
                  <c:v>292.60827971171943</c:v>
                </c:pt>
                <c:pt idx="97">
                  <c:v>292.55827971171948</c:v>
                </c:pt>
                <c:pt idx="98">
                  <c:v>292.50827971171952</c:v>
                </c:pt>
                <c:pt idx="99">
                  <c:v>292.45827971171957</c:v>
                </c:pt>
                <c:pt idx="100">
                  <c:v>292.40827971171962</c:v>
                </c:pt>
                <c:pt idx="101">
                  <c:v>292.35827971171966</c:v>
                </c:pt>
                <c:pt idx="102">
                  <c:v>292.30827971171971</c:v>
                </c:pt>
                <c:pt idx="103">
                  <c:v>292.25827971171975</c:v>
                </c:pt>
                <c:pt idx="104">
                  <c:v>292.2082797117198</c:v>
                </c:pt>
                <c:pt idx="105">
                  <c:v>292.15827971171984</c:v>
                </c:pt>
                <c:pt idx="106">
                  <c:v>292.10827971171989</c:v>
                </c:pt>
                <c:pt idx="107">
                  <c:v>292.05827971171993</c:v>
                </c:pt>
                <c:pt idx="108">
                  <c:v>292.00827971171998</c:v>
                </c:pt>
                <c:pt idx="109">
                  <c:v>291.95827971172002</c:v>
                </c:pt>
                <c:pt idx="110">
                  <c:v>291.90827971172007</c:v>
                </c:pt>
                <c:pt idx="111">
                  <c:v>291.85827971172012</c:v>
                </c:pt>
                <c:pt idx="112">
                  <c:v>291.80827971172016</c:v>
                </c:pt>
                <c:pt idx="113">
                  <c:v>291.75827971172021</c:v>
                </c:pt>
                <c:pt idx="114">
                  <c:v>291.70827971172025</c:v>
                </c:pt>
                <c:pt idx="115">
                  <c:v>291.6582797117203</c:v>
                </c:pt>
                <c:pt idx="116">
                  <c:v>291.60827971172034</c:v>
                </c:pt>
                <c:pt idx="117">
                  <c:v>291.55827971172039</c:v>
                </c:pt>
                <c:pt idx="118">
                  <c:v>291.50827971172043</c:v>
                </c:pt>
                <c:pt idx="119">
                  <c:v>291.45827971172048</c:v>
                </c:pt>
                <c:pt idx="120">
                  <c:v>291.40827971172052</c:v>
                </c:pt>
                <c:pt idx="121">
                  <c:v>291.35827971172057</c:v>
                </c:pt>
                <c:pt idx="122">
                  <c:v>291.30827971172062</c:v>
                </c:pt>
                <c:pt idx="123">
                  <c:v>291.25827971172066</c:v>
                </c:pt>
                <c:pt idx="124">
                  <c:v>291.20827971172071</c:v>
                </c:pt>
                <c:pt idx="125">
                  <c:v>291.15827971172075</c:v>
                </c:pt>
                <c:pt idx="126">
                  <c:v>291.1082797117208</c:v>
                </c:pt>
                <c:pt idx="127">
                  <c:v>291.05827971172084</c:v>
                </c:pt>
                <c:pt idx="128">
                  <c:v>291.00827971172089</c:v>
                </c:pt>
                <c:pt idx="129">
                  <c:v>290.95827971172093</c:v>
                </c:pt>
                <c:pt idx="130">
                  <c:v>290.90827971172098</c:v>
                </c:pt>
                <c:pt idx="131">
                  <c:v>290.85827971172102</c:v>
                </c:pt>
                <c:pt idx="132">
                  <c:v>290.80827971172107</c:v>
                </c:pt>
                <c:pt idx="133">
                  <c:v>290.75827971172112</c:v>
                </c:pt>
                <c:pt idx="134">
                  <c:v>290.70827971172116</c:v>
                </c:pt>
                <c:pt idx="135">
                  <c:v>290.65827971172121</c:v>
                </c:pt>
                <c:pt idx="136">
                  <c:v>290.60827971172125</c:v>
                </c:pt>
                <c:pt idx="137">
                  <c:v>290.5582797117213</c:v>
                </c:pt>
                <c:pt idx="138">
                  <c:v>290.50827971172134</c:v>
                </c:pt>
                <c:pt idx="139">
                  <c:v>290.45827971172139</c:v>
                </c:pt>
                <c:pt idx="140">
                  <c:v>290.40827971172143</c:v>
                </c:pt>
                <c:pt idx="141">
                  <c:v>290.35827971172148</c:v>
                </c:pt>
                <c:pt idx="142">
                  <c:v>290.30827971172153</c:v>
                </c:pt>
                <c:pt idx="143">
                  <c:v>290.25827971172157</c:v>
                </c:pt>
                <c:pt idx="144">
                  <c:v>290.20827971172162</c:v>
                </c:pt>
                <c:pt idx="145">
                  <c:v>290.15827971172166</c:v>
                </c:pt>
                <c:pt idx="146">
                  <c:v>290.10827971172171</c:v>
                </c:pt>
                <c:pt idx="147">
                  <c:v>290.05827971172175</c:v>
                </c:pt>
                <c:pt idx="148">
                  <c:v>290.0082797117218</c:v>
                </c:pt>
                <c:pt idx="149">
                  <c:v>289.95827971172184</c:v>
                </c:pt>
                <c:pt idx="150">
                  <c:v>289.90827971172189</c:v>
                </c:pt>
                <c:pt idx="151">
                  <c:v>289.85827971172193</c:v>
                </c:pt>
                <c:pt idx="152">
                  <c:v>289.80827971172198</c:v>
                </c:pt>
                <c:pt idx="153">
                  <c:v>289.75827971172203</c:v>
                </c:pt>
                <c:pt idx="154">
                  <c:v>289.70827971172207</c:v>
                </c:pt>
                <c:pt idx="155">
                  <c:v>289.65827971172212</c:v>
                </c:pt>
                <c:pt idx="156">
                  <c:v>289.60827971172216</c:v>
                </c:pt>
                <c:pt idx="157">
                  <c:v>289.55827971172221</c:v>
                </c:pt>
                <c:pt idx="158">
                  <c:v>289.50827971172225</c:v>
                </c:pt>
                <c:pt idx="159">
                  <c:v>289.4582797117223</c:v>
                </c:pt>
                <c:pt idx="160">
                  <c:v>289.40827971172234</c:v>
                </c:pt>
                <c:pt idx="161">
                  <c:v>289.35827971172239</c:v>
                </c:pt>
                <c:pt idx="162">
                  <c:v>289.30827971172243</c:v>
                </c:pt>
                <c:pt idx="163">
                  <c:v>289.25827971172248</c:v>
                </c:pt>
                <c:pt idx="164">
                  <c:v>289.20827971172253</c:v>
                </c:pt>
                <c:pt idx="165">
                  <c:v>289.15827971172257</c:v>
                </c:pt>
                <c:pt idx="166">
                  <c:v>289.10827971172262</c:v>
                </c:pt>
                <c:pt idx="167">
                  <c:v>289.05827971172266</c:v>
                </c:pt>
                <c:pt idx="168">
                  <c:v>289.00827971172271</c:v>
                </c:pt>
                <c:pt idx="169">
                  <c:v>288.95827971172275</c:v>
                </c:pt>
                <c:pt idx="170">
                  <c:v>288.9082797117228</c:v>
                </c:pt>
                <c:pt idx="171">
                  <c:v>288.85827971172284</c:v>
                </c:pt>
                <c:pt idx="172">
                  <c:v>288.80827971172289</c:v>
                </c:pt>
                <c:pt idx="173">
                  <c:v>288.75827971172293</c:v>
                </c:pt>
                <c:pt idx="174">
                  <c:v>288.70827971172298</c:v>
                </c:pt>
                <c:pt idx="175">
                  <c:v>288.65827971172303</c:v>
                </c:pt>
                <c:pt idx="176">
                  <c:v>288.60827971172307</c:v>
                </c:pt>
                <c:pt idx="177">
                  <c:v>288.55827971172312</c:v>
                </c:pt>
                <c:pt idx="178">
                  <c:v>288.50827971172316</c:v>
                </c:pt>
                <c:pt idx="179">
                  <c:v>288.45827971172321</c:v>
                </c:pt>
                <c:pt idx="180">
                  <c:v>288.40827971172325</c:v>
                </c:pt>
                <c:pt idx="181">
                  <c:v>288.3582797117233</c:v>
                </c:pt>
                <c:pt idx="182">
                  <c:v>288.30827971172334</c:v>
                </c:pt>
                <c:pt idx="183">
                  <c:v>288.25827971172339</c:v>
                </c:pt>
                <c:pt idx="184">
                  <c:v>288.20827971172343</c:v>
                </c:pt>
                <c:pt idx="185">
                  <c:v>288.15827971172348</c:v>
                </c:pt>
                <c:pt idx="186">
                  <c:v>288.10827971172353</c:v>
                </c:pt>
                <c:pt idx="187">
                  <c:v>288.05827971172357</c:v>
                </c:pt>
                <c:pt idx="188">
                  <c:v>288.00827971172362</c:v>
                </c:pt>
                <c:pt idx="189">
                  <c:v>287.95827971172366</c:v>
                </c:pt>
                <c:pt idx="190">
                  <c:v>287.90827971172371</c:v>
                </c:pt>
                <c:pt idx="191">
                  <c:v>287.85827971172375</c:v>
                </c:pt>
                <c:pt idx="192">
                  <c:v>287.8082797117238</c:v>
                </c:pt>
                <c:pt idx="193">
                  <c:v>287.75827971172384</c:v>
                </c:pt>
                <c:pt idx="194">
                  <c:v>287.70827971172389</c:v>
                </c:pt>
                <c:pt idx="195">
                  <c:v>287.65827971172394</c:v>
                </c:pt>
                <c:pt idx="196">
                  <c:v>287.60827971172398</c:v>
                </c:pt>
                <c:pt idx="197">
                  <c:v>287.55827971172403</c:v>
                </c:pt>
                <c:pt idx="198">
                  <c:v>287.50827971172407</c:v>
                </c:pt>
                <c:pt idx="199">
                  <c:v>287.45827971172412</c:v>
                </c:pt>
                <c:pt idx="200">
                  <c:v>287.40827971172416</c:v>
                </c:pt>
                <c:pt idx="201">
                  <c:v>287.35827971172421</c:v>
                </c:pt>
                <c:pt idx="202">
                  <c:v>287.30827971172425</c:v>
                </c:pt>
                <c:pt idx="203">
                  <c:v>287.2582797117243</c:v>
                </c:pt>
                <c:pt idx="204">
                  <c:v>287.20827971172434</c:v>
                </c:pt>
                <c:pt idx="205">
                  <c:v>287.15827971172439</c:v>
                </c:pt>
                <c:pt idx="206">
                  <c:v>287.10827971172444</c:v>
                </c:pt>
                <c:pt idx="207">
                  <c:v>287.05827971172448</c:v>
                </c:pt>
                <c:pt idx="208">
                  <c:v>287.00827971172453</c:v>
                </c:pt>
                <c:pt idx="209">
                  <c:v>286.95827971172457</c:v>
                </c:pt>
                <c:pt idx="210">
                  <c:v>286.90827971172462</c:v>
                </c:pt>
                <c:pt idx="211">
                  <c:v>286.85827971172466</c:v>
                </c:pt>
                <c:pt idx="212">
                  <c:v>286.80827971172471</c:v>
                </c:pt>
                <c:pt idx="213">
                  <c:v>286.75827971172475</c:v>
                </c:pt>
                <c:pt idx="214">
                  <c:v>286.7082797117248</c:v>
                </c:pt>
                <c:pt idx="215">
                  <c:v>286.65827971172484</c:v>
                </c:pt>
                <c:pt idx="216">
                  <c:v>286.60827971172489</c:v>
                </c:pt>
                <c:pt idx="217">
                  <c:v>286.55827971172494</c:v>
                </c:pt>
                <c:pt idx="218">
                  <c:v>286.50827971172498</c:v>
                </c:pt>
                <c:pt idx="219">
                  <c:v>286.45827971172503</c:v>
                </c:pt>
                <c:pt idx="220">
                  <c:v>286.40827971172507</c:v>
                </c:pt>
                <c:pt idx="221">
                  <c:v>286.35827971172512</c:v>
                </c:pt>
                <c:pt idx="222">
                  <c:v>286.30827971172516</c:v>
                </c:pt>
                <c:pt idx="223">
                  <c:v>286.25827971172521</c:v>
                </c:pt>
                <c:pt idx="224">
                  <c:v>286.20827971172525</c:v>
                </c:pt>
                <c:pt idx="225">
                  <c:v>286.1582797117253</c:v>
                </c:pt>
                <c:pt idx="226">
                  <c:v>286.10827971172534</c:v>
                </c:pt>
                <c:pt idx="227">
                  <c:v>286.05827971172539</c:v>
                </c:pt>
                <c:pt idx="228">
                  <c:v>286.00827971172544</c:v>
                </c:pt>
                <c:pt idx="229">
                  <c:v>285.95827971172548</c:v>
                </c:pt>
                <c:pt idx="230">
                  <c:v>285.90827971172553</c:v>
                </c:pt>
                <c:pt idx="231">
                  <c:v>285.85827971172557</c:v>
                </c:pt>
                <c:pt idx="232">
                  <c:v>285.80827971172562</c:v>
                </c:pt>
                <c:pt idx="233">
                  <c:v>285.75827971172566</c:v>
                </c:pt>
                <c:pt idx="234">
                  <c:v>285.70827971172571</c:v>
                </c:pt>
                <c:pt idx="235">
                  <c:v>285.65827971172575</c:v>
                </c:pt>
                <c:pt idx="236">
                  <c:v>285.6082797117258</c:v>
                </c:pt>
                <c:pt idx="237">
                  <c:v>285.55827971172585</c:v>
                </c:pt>
                <c:pt idx="238">
                  <c:v>285.50827971172589</c:v>
                </c:pt>
                <c:pt idx="239">
                  <c:v>285.45827971172594</c:v>
                </c:pt>
                <c:pt idx="240">
                  <c:v>285.40827971172598</c:v>
                </c:pt>
                <c:pt idx="241">
                  <c:v>285.35827971172603</c:v>
                </c:pt>
                <c:pt idx="242">
                  <c:v>285.30827971172607</c:v>
                </c:pt>
                <c:pt idx="243">
                  <c:v>285.25827971172612</c:v>
                </c:pt>
                <c:pt idx="244">
                  <c:v>285.20827971172616</c:v>
                </c:pt>
                <c:pt idx="245">
                  <c:v>285.15827971172621</c:v>
                </c:pt>
                <c:pt idx="246">
                  <c:v>285.10827971172625</c:v>
                </c:pt>
                <c:pt idx="247">
                  <c:v>285.0582797117263</c:v>
                </c:pt>
                <c:pt idx="248">
                  <c:v>285.00827971172635</c:v>
                </c:pt>
                <c:pt idx="249">
                  <c:v>284.95827971172639</c:v>
                </c:pt>
                <c:pt idx="250">
                  <c:v>284.90827971172644</c:v>
                </c:pt>
                <c:pt idx="251">
                  <c:v>284.85827971172648</c:v>
                </c:pt>
                <c:pt idx="252">
                  <c:v>284.80827971172653</c:v>
                </c:pt>
                <c:pt idx="253">
                  <c:v>284.75827971172657</c:v>
                </c:pt>
                <c:pt idx="254">
                  <c:v>284.70827971172662</c:v>
                </c:pt>
                <c:pt idx="255">
                  <c:v>284.65827971172666</c:v>
                </c:pt>
                <c:pt idx="256">
                  <c:v>284.60827971172671</c:v>
                </c:pt>
                <c:pt idx="257">
                  <c:v>284.55827971172675</c:v>
                </c:pt>
                <c:pt idx="258">
                  <c:v>284.5082797117268</c:v>
                </c:pt>
                <c:pt idx="259">
                  <c:v>284.45827971172685</c:v>
                </c:pt>
                <c:pt idx="260">
                  <c:v>284.40827971172689</c:v>
                </c:pt>
                <c:pt idx="261">
                  <c:v>284.35827971172694</c:v>
                </c:pt>
                <c:pt idx="262">
                  <c:v>284.30827971172698</c:v>
                </c:pt>
                <c:pt idx="263">
                  <c:v>284.25827971172703</c:v>
                </c:pt>
                <c:pt idx="264">
                  <c:v>284.20827971172707</c:v>
                </c:pt>
                <c:pt idx="265">
                  <c:v>284.15827971172712</c:v>
                </c:pt>
                <c:pt idx="266">
                  <c:v>284.10827971172716</c:v>
                </c:pt>
                <c:pt idx="267">
                  <c:v>284.05827971172721</c:v>
                </c:pt>
                <c:pt idx="268">
                  <c:v>284.00827971172725</c:v>
                </c:pt>
                <c:pt idx="269">
                  <c:v>283.9582797117273</c:v>
                </c:pt>
                <c:pt idx="270">
                  <c:v>283.90827971172735</c:v>
                </c:pt>
                <c:pt idx="271">
                  <c:v>283.85827971172739</c:v>
                </c:pt>
                <c:pt idx="272">
                  <c:v>283.80827971172744</c:v>
                </c:pt>
                <c:pt idx="273">
                  <c:v>283.75827971172748</c:v>
                </c:pt>
                <c:pt idx="274">
                  <c:v>283.70827971172753</c:v>
                </c:pt>
                <c:pt idx="275">
                  <c:v>283.65827971172757</c:v>
                </c:pt>
                <c:pt idx="276">
                  <c:v>283.60827971172762</c:v>
                </c:pt>
                <c:pt idx="277">
                  <c:v>283.55827971172766</c:v>
                </c:pt>
                <c:pt idx="278">
                  <c:v>283.50827971172771</c:v>
                </c:pt>
                <c:pt idx="279">
                  <c:v>283.45827971172776</c:v>
                </c:pt>
                <c:pt idx="280">
                  <c:v>283.4082797117278</c:v>
                </c:pt>
                <c:pt idx="281">
                  <c:v>283.35827971172785</c:v>
                </c:pt>
                <c:pt idx="282">
                  <c:v>283.30827971172789</c:v>
                </c:pt>
                <c:pt idx="283">
                  <c:v>283.25827971172794</c:v>
                </c:pt>
                <c:pt idx="284">
                  <c:v>283.20827971172798</c:v>
                </c:pt>
                <c:pt idx="285">
                  <c:v>283.15827971172803</c:v>
                </c:pt>
                <c:pt idx="286">
                  <c:v>283.10827971172807</c:v>
                </c:pt>
                <c:pt idx="287">
                  <c:v>283.05827971172812</c:v>
                </c:pt>
                <c:pt idx="288">
                  <c:v>283.00827971172816</c:v>
                </c:pt>
                <c:pt idx="289">
                  <c:v>282.95827971172821</c:v>
                </c:pt>
                <c:pt idx="290">
                  <c:v>282.90827971172826</c:v>
                </c:pt>
                <c:pt idx="291">
                  <c:v>282.8582797117283</c:v>
                </c:pt>
                <c:pt idx="292">
                  <c:v>282.80827971172835</c:v>
                </c:pt>
                <c:pt idx="293">
                  <c:v>282.75827971172839</c:v>
                </c:pt>
                <c:pt idx="294">
                  <c:v>282.70827971172844</c:v>
                </c:pt>
                <c:pt idx="295">
                  <c:v>282.65827971172848</c:v>
                </c:pt>
                <c:pt idx="296">
                  <c:v>282.60827971172853</c:v>
                </c:pt>
                <c:pt idx="297">
                  <c:v>282.55827971172857</c:v>
                </c:pt>
                <c:pt idx="298">
                  <c:v>282.50827971172862</c:v>
                </c:pt>
                <c:pt idx="299">
                  <c:v>282.45827971172866</c:v>
                </c:pt>
                <c:pt idx="300">
                  <c:v>282.40827971172871</c:v>
                </c:pt>
                <c:pt idx="301">
                  <c:v>282.35827971172876</c:v>
                </c:pt>
                <c:pt idx="302">
                  <c:v>282.3082797117288</c:v>
                </c:pt>
                <c:pt idx="303">
                  <c:v>282.25827971172885</c:v>
                </c:pt>
                <c:pt idx="304">
                  <c:v>282.20827971172889</c:v>
                </c:pt>
                <c:pt idx="305">
                  <c:v>282.15827971172894</c:v>
                </c:pt>
                <c:pt idx="306">
                  <c:v>282.10827971172898</c:v>
                </c:pt>
                <c:pt idx="307">
                  <c:v>282.05827971172903</c:v>
                </c:pt>
                <c:pt idx="308">
                  <c:v>282.00827971172907</c:v>
                </c:pt>
                <c:pt idx="309">
                  <c:v>281.95827971172912</c:v>
                </c:pt>
                <c:pt idx="310">
                  <c:v>281.90827971172916</c:v>
                </c:pt>
                <c:pt idx="311">
                  <c:v>281.85827971172921</c:v>
                </c:pt>
                <c:pt idx="312">
                  <c:v>281.80827971172926</c:v>
                </c:pt>
                <c:pt idx="313">
                  <c:v>281.7582797117293</c:v>
                </c:pt>
                <c:pt idx="314">
                  <c:v>281.70827971172935</c:v>
                </c:pt>
                <c:pt idx="315">
                  <c:v>281.65827971172939</c:v>
                </c:pt>
                <c:pt idx="316">
                  <c:v>281.60827971172944</c:v>
                </c:pt>
                <c:pt idx="317">
                  <c:v>281.55827971172948</c:v>
                </c:pt>
                <c:pt idx="318">
                  <c:v>281.50827971172953</c:v>
                </c:pt>
                <c:pt idx="319">
                  <c:v>281.45827971172957</c:v>
                </c:pt>
                <c:pt idx="320">
                  <c:v>281.40827971172962</c:v>
                </c:pt>
                <c:pt idx="321">
                  <c:v>281.35827971172966</c:v>
                </c:pt>
                <c:pt idx="322">
                  <c:v>281.30827971172971</c:v>
                </c:pt>
                <c:pt idx="323">
                  <c:v>281.25827971172976</c:v>
                </c:pt>
                <c:pt idx="324">
                  <c:v>281.2082797117298</c:v>
                </c:pt>
                <c:pt idx="325">
                  <c:v>281.15827971172985</c:v>
                </c:pt>
                <c:pt idx="326">
                  <c:v>281.10827971172989</c:v>
                </c:pt>
                <c:pt idx="327">
                  <c:v>281.05827971172994</c:v>
                </c:pt>
                <c:pt idx="328">
                  <c:v>281.00827971172998</c:v>
                </c:pt>
                <c:pt idx="329">
                  <c:v>280.95827971173003</c:v>
                </c:pt>
                <c:pt idx="330">
                  <c:v>280.90827971173007</c:v>
                </c:pt>
                <c:pt idx="331">
                  <c:v>280.85827971173012</c:v>
                </c:pt>
                <c:pt idx="332">
                  <c:v>280.80827971173017</c:v>
                </c:pt>
                <c:pt idx="333">
                  <c:v>280.75827971173021</c:v>
                </c:pt>
                <c:pt idx="334">
                  <c:v>280.70827971173026</c:v>
                </c:pt>
                <c:pt idx="335">
                  <c:v>280.6582797117303</c:v>
                </c:pt>
                <c:pt idx="336">
                  <c:v>280.60827971173035</c:v>
                </c:pt>
                <c:pt idx="337">
                  <c:v>280.55827971173039</c:v>
                </c:pt>
                <c:pt idx="338">
                  <c:v>280.50827971173044</c:v>
                </c:pt>
                <c:pt idx="339">
                  <c:v>280.45827971173048</c:v>
                </c:pt>
                <c:pt idx="340">
                  <c:v>280.40827971173053</c:v>
                </c:pt>
                <c:pt idx="341">
                  <c:v>280.35827971173057</c:v>
                </c:pt>
                <c:pt idx="342">
                  <c:v>280.30827971173062</c:v>
                </c:pt>
                <c:pt idx="343">
                  <c:v>280.25827971173067</c:v>
                </c:pt>
                <c:pt idx="344">
                  <c:v>280.20827971173071</c:v>
                </c:pt>
                <c:pt idx="345">
                  <c:v>280.15827971173076</c:v>
                </c:pt>
                <c:pt idx="346">
                  <c:v>280.1082797117308</c:v>
                </c:pt>
                <c:pt idx="347">
                  <c:v>280.05827971173085</c:v>
                </c:pt>
                <c:pt idx="348">
                  <c:v>280.00827971173089</c:v>
                </c:pt>
                <c:pt idx="349">
                  <c:v>279.95827971173094</c:v>
                </c:pt>
                <c:pt idx="350">
                  <c:v>279.90827971173098</c:v>
                </c:pt>
                <c:pt idx="351">
                  <c:v>279.85827971173103</c:v>
                </c:pt>
                <c:pt idx="352">
                  <c:v>279.80827971173107</c:v>
                </c:pt>
                <c:pt idx="353">
                  <c:v>279.75827971173112</c:v>
                </c:pt>
                <c:pt idx="354">
                  <c:v>279.70827971173117</c:v>
                </c:pt>
                <c:pt idx="355">
                  <c:v>279.65827971173121</c:v>
                </c:pt>
                <c:pt idx="356">
                  <c:v>279.60827971173126</c:v>
                </c:pt>
                <c:pt idx="357">
                  <c:v>279.5582797117313</c:v>
                </c:pt>
                <c:pt idx="358">
                  <c:v>279.50827971173135</c:v>
                </c:pt>
                <c:pt idx="359">
                  <c:v>279.45827971173139</c:v>
                </c:pt>
                <c:pt idx="360">
                  <c:v>279.40827971173144</c:v>
                </c:pt>
                <c:pt idx="361">
                  <c:v>279.35827971173148</c:v>
                </c:pt>
                <c:pt idx="362">
                  <c:v>279.30827971173153</c:v>
                </c:pt>
                <c:pt idx="363">
                  <c:v>279.25827971173157</c:v>
                </c:pt>
                <c:pt idx="364">
                  <c:v>279.20827971173162</c:v>
                </c:pt>
                <c:pt idx="365">
                  <c:v>279.15827971173167</c:v>
                </c:pt>
                <c:pt idx="366">
                  <c:v>279.10827971173171</c:v>
                </c:pt>
                <c:pt idx="367">
                  <c:v>279.05827971173176</c:v>
                </c:pt>
                <c:pt idx="368">
                  <c:v>279.0082797117318</c:v>
                </c:pt>
                <c:pt idx="369">
                  <c:v>278.95827971173185</c:v>
                </c:pt>
                <c:pt idx="370">
                  <c:v>278.90827971173189</c:v>
                </c:pt>
                <c:pt idx="371">
                  <c:v>278.85827971173194</c:v>
                </c:pt>
                <c:pt idx="372">
                  <c:v>278.80827971173198</c:v>
                </c:pt>
                <c:pt idx="373">
                  <c:v>278.75827971173203</c:v>
                </c:pt>
                <c:pt idx="374">
                  <c:v>278.70827971173208</c:v>
                </c:pt>
                <c:pt idx="375">
                  <c:v>278.65827971173212</c:v>
                </c:pt>
                <c:pt idx="376">
                  <c:v>278.60827971173217</c:v>
                </c:pt>
                <c:pt idx="377">
                  <c:v>278.55827971173221</c:v>
                </c:pt>
                <c:pt idx="378">
                  <c:v>278.50827971173226</c:v>
                </c:pt>
                <c:pt idx="379">
                  <c:v>278.4582797117323</c:v>
                </c:pt>
                <c:pt idx="380">
                  <c:v>278.40827971173235</c:v>
                </c:pt>
                <c:pt idx="381">
                  <c:v>278.35827971173239</c:v>
                </c:pt>
                <c:pt idx="382">
                  <c:v>278.30827971173244</c:v>
                </c:pt>
                <c:pt idx="383">
                  <c:v>278.25827971173248</c:v>
                </c:pt>
                <c:pt idx="384">
                  <c:v>278.20827971173253</c:v>
                </c:pt>
                <c:pt idx="385">
                  <c:v>278.15827971173258</c:v>
                </c:pt>
                <c:pt idx="386">
                  <c:v>278.10827971173262</c:v>
                </c:pt>
                <c:pt idx="387">
                  <c:v>278.05827971173267</c:v>
                </c:pt>
                <c:pt idx="388">
                  <c:v>278.00827971173271</c:v>
                </c:pt>
                <c:pt idx="389">
                  <c:v>277.95827971173276</c:v>
                </c:pt>
                <c:pt idx="390">
                  <c:v>277.9082797117328</c:v>
                </c:pt>
                <c:pt idx="391">
                  <c:v>277.85827971173285</c:v>
                </c:pt>
                <c:pt idx="392">
                  <c:v>277.80827971173289</c:v>
                </c:pt>
                <c:pt idx="393">
                  <c:v>277.75827971173294</c:v>
                </c:pt>
                <c:pt idx="394">
                  <c:v>277.70827971173298</c:v>
                </c:pt>
                <c:pt idx="395">
                  <c:v>277.65827971173303</c:v>
                </c:pt>
                <c:pt idx="396">
                  <c:v>277.60827971173308</c:v>
                </c:pt>
                <c:pt idx="397">
                  <c:v>277.55827971173312</c:v>
                </c:pt>
                <c:pt idx="398">
                  <c:v>277.50827971173317</c:v>
                </c:pt>
                <c:pt idx="399">
                  <c:v>277.45827971173321</c:v>
                </c:pt>
                <c:pt idx="400">
                  <c:v>277.40827971173326</c:v>
                </c:pt>
                <c:pt idx="401">
                  <c:v>277.3582797117333</c:v>
                </c:pt>
                <c:pt idx="402">
                  <c:v>277.30827971173335</c:v>
                </c:pt>
                <c:pt idx="403">
                  <c:v>277.25827971173339</c:v>
                </c:pt>
                <c:pt idx="404">
                  <c:v>277.20827971173344</c:v>
                </c:pt>
                <c:pt idx="405">
                  <c:v>277.15827971173348</c:v>
                </c:pt>
                <c:pt idx="406">
                  <c:v>277.10827971173353</c:v>
                </c:pt>
                <c:pt idx="407">
                  <c:v>277.05827971173358</c:v>
                </c:pt>
                <c:pt idx="408">
                  <c:v>277.00827971173362</c:v>
                </c:pt>
                <c:pt idx="409">
                  <c:v>276.95827971173367</c:v>
                </c:pt>
                <c:pt idx="410">
                  <c:v>276.90827971173371</c:v>
                </c:pt>
                <c:pt idx="411">
                  <c:v>276.85827971173376</c:v>
                </c:pt>
                <c:pt idx="412">
                  <c:v>276.8082797117338</c:v>
                </c:pt>
                <c:pt idx="413">
                  <c:v>276.75827971173385</c:v>
                </c:pt>
                <c:pt idx="414">
                  <c:v>276.70827971173389</c:v>
                </c:pt>
                <c:pt idx="415">
                  <c:v>276.65827971173394</c:v>
                </c:pt>
                <c:pt idx="416">
                  <c:v>276.60827971173399</c:v>
                </c:pt>
                <c:pt idx="417">
                  <c:v>276.55827971173403</c:v>
                </c:pt>
                <c:pt idx="418">
                  <c:v>276.50827971173408</c:v>
                </c:pt>
                <c:pt idx="419">
                  <c:v>276.45827971173412</c:v>
                </c:pt>
                <c:pt idx="420">
                  <c:v>276.40827971173417</c:v>
                </c:pt>
                <c:pt idx="421">
                  <c:v>276.35827971173421</c:v>
                </c:pt>
                <c:pt idx="422">
                  <c:v>276.30827971173426</c:v>
                </c:pt>
                <c:pt idx="423">
                  <c:v>276.2582797117343</c:v>
                </c:pt>
                <c:pt idx="424">
                  <c:v>276.20827971173435</c:v>
                </c:pt>
                <c:pt idx="425">
                  <c:v>276.15827971173439</c:v>
                </c:pt>
                <c:pt idx="426">
                  <c:v>276.10827971173444</c:v>
                </c:pt>
                <c:pt idx="427">
                  <c:v>276.05827971173449</c:v>
                </c:pt>
                <c:pt idx="428">
                  <c:v>276.00827971173453</c:v>
                </c:pt>
                <c:pt idx="429">
                  <c:v>275.95827971173458</c:v>
                </c:pt>
                <c:pt idx="430">
                  <c:v>275.90827971173462</c:v>
                </c:pt>
                <c:pt idx="431">
                  <c:v>275.85827971173467</c:v>
                </c:pt>
                <c:pt idx="432">
                  <c:v>275.80827971173471</c:v>
                </c:pt>
                <c:pt idx="433">
                  <c:v>275.75827971173476</c:v>
                </c:pt>
                <c:pt idx="434">
                  <c:v>275.7082797117348</c:v>
                </c:pt>
                <c:pt idx="435">
                  <c:v>275.65827971173485</c:v>
                </c:pt>
                <c:pt idx="436">
                  <c:v>275.60827971173489</c:v>
                </c:pt>
                <c:pt idx="437">
                  <c:v>275.55827971173494</c:v>
                </c:pt>
                <c:pt idx="438">
                  <c:v>275.50827971173499</c:v>
                </c:pt>
                <c:pt idx="439">
                  <c:v>275.45827971173503</c:v>
                </c:pt>
                <c:pt idx="440">
                  <c:v>275.40827971173508</c:v>
                </c:pt>
                <c:pt idx="441">
                  <c:v>275.35827971173512</c:v>
                </c:pt>
                <c:pt idx="442">
                  <c:v>275.30827971173517</c:v>
                </c:pt>
                <c:pt idx="443">
                  <c:v>275.25827971173521</c:v>
                </c:pt>
                <c:pt idx="444">
                  <c:v>275.20827971173526</c:v>
                </c:pt>
                <c:pt idx="445">
                  <c:v>275.1582797117353</c:v>
                </c:pt>
                <c:pt idx="446">
                  <c:v>275.10827971173535</c:v>
                </c:pt>
                <c:pt idx="447">
                  <c:v>275.05827971173539</c:v>
                </c:pt>
                <c:pt idx="448">
                  <c:v>275.00827971173544</c:v>
                </c:pt>
                <c:pt idx="449">
                  <c:v>274.95827971173549</c:v>
                </c:pt>
                <c:pt idx="450">
                  <c:v>274.90827971173553</c:v>
                </c:pt>
                <c:pt idx="451">
                  <c:v>274.85827971173558</c:v>
                </c:pt>
                <c:pt idx="452">
                  <c:v>274.80827971173562</c:v>
                </c:pt>
                <c:pt idx="453">
                  <c:v>274.75827971173567</c:v>
                </c:pt>
                <c:pt idx="454">
                  <c:v>274.70827971173571</c:v>
                </c:pt>
                <c:pt idx="455">
                  <c:v>274.65827971173576</c:v>
                </c:pt>
                <c:pt idx="456">
                  <c:v>274.6082797117358</c:v>
                </c:pt>
                <c:pt idx="457">
                  <c:v>274.55827971173585</c:v>
                </c:pt>
                <c:pt idx="458">
                  <c:v>274.5082797117359</c:v>
                </c:pt>
                <c:pt idx="459">
                  <c:v>274.45827971173594</c:v>
                </c:pt>
                <c:pt idx="460">
                  <c:v>274.40827971173599</c:v>
                </c:pt>
                <c:pt idx="461">
                  <c:v>274.35827971173603</c:v>
                </c:pt>
                <c:pt idx="462">
                  <c:v>274.30827971173608</c:v>
                </c:pt>
                <c:pt idx="463">
                  <c:v>274.25827971173612</c:v>
                </c:pt>
                <c:pt idx="464">
                  <c:v>274.20827971173617</c:v>
                </c:pt>
                <c:pt idx="465">
                  <c:v>274.15827971173621</c:v>
                </c:pt>
                <c:pt idx="466">
                  <c:v>274.10827971173626</c:v>
                </c:pt>
                <c:pt idx="467">
                  <c:v>274.0582797117363</c:v>
                </c:pt>
                <c:pt idx="468">
                  <c:v>274.00827971173635</c:v>
                </c:pt>
                <c:pt idx="469">
                  <c:v>273.9582797117364</c:v>
                </c:pt>
                <c:pt idx="470">
                  <c:v>273.90827971173644</c:v>
                </c:pt>
                <c:pt idx="471">
                  <c:v>273.85827971173649</c:v>
                </c:pt>
                <c:pt idx="472">
                  <c:v>273.80827971173653</c:v>
                </c:pt>
                <c:pt idx="473">
                  <c:v>273.75827971173658</c:v>
                </c:pt>
                <c:pt idx="474">
                  <c:v>273.70827971173662</c:v>
                </c:pt>
                <c:pt idx="475">
                  <c:v>273.65827971173667</c:v>
                </c:pt>
                <c:pt idx="476">
                  <c:v>273.60827971173671</c:v>
                </c:pt>
                <c:pt idx="477">
                  <c:v>273.55827971173676</c:v>
                </c:pt>
                <c:pt idx="478">
                  <c:v>273.5082797117368</c:v>
                </c:pt>
                <c:pt idx="479">
                  <c:v>273.45827971173685</c:v>
                </c:pt>
                <c:pt idx="480">
                  <c:v>273.4082797117369</c:v>
                </c:pt>
                <c:pt idx="481">
                  <c:v>273.35827971173694</c:v>
                </c:pt>
                <c:pt idx="482">
                  <c:v>273.30827971173699</c:v>
                </c:pt>
                <c:pt idx="483">
                  <c:v>273.25827971173703</c:v>
                </c:pt>
                <c:pt idx="484">
                  <c:v>273.20827971173708</c:v>
                </c:pt>
                <c:pt idx="485">
                  <c:v>273.15827971173712</c:v>
                </c:pt>
                <c:pt idx="486">
                  <c:v>273.10827971173717</c:v>
                </c:pt>
                <c:pt idx="487">
                  <c:v>273.05827971173721</c:v>
                </c:pt>
                <c:pt idx="488">
                  <c:v>273.00827971173726</c:v>
                </c:pt>
                <c:pt idx="489">
                  <c:v>272.9582797117373</c:v>
                </c:pt>
                <c:pt idx="490">
                  <c:v>272.90827971173735</c:v>
                </c:pt>
                <c:pt idx="491">
                  <c:v>272.8582797117374</c:v>
                </c:pt>
                <c:pt idx="492">
                  <c:v>272.80827971173744</c:v>
                </c:pt>
                <c:pt idx="493">
                  <c:v>272.75827971173749</c:v>
                </c:pt>
                <c:pt idx="494">
                  <c:v>272.70827971173753</c:v>
                </c:pt>
                <c:pt idx="495">
                  <c:v>272.65827971173758</c:v>
                </c:pt>
                <c:pt idx="496">
                  <c:v>272.60827971173762</c:v>
                </c:pt>
                <c:pt idx="497">
                  <c:v>272.55827971173767</c:v>
                </c:pt>
                <c:pt idx="498">
                  <c:v>272.50827971173771</c:v>
                </c:pt>
                <c:pt idx="499">
                  <c:v>272.45827971173776</c:v>
                </c:pt>
                <c:pt idx="500">
                  <c:v>272.4082797117378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7.5869536424108829E-73</c:v>
                </c:pt>
                <c:pt idx="1">
                  <c:v>1.7299003574386286E-72</c:v>
                </c:pt>
                <c:pt idx="2">
                  <c:v>3.9363337158512196E-72</c:v>
                </c:pt>
                <c:pt idx="3">
                  <c:v>8.9388138964343564E-72</c:v>
                </c:pt>
                <c:pt idx="4">
                  <c:v>2.0257462545538255E-71</c:v>
                </c:pt>
                <c:pt idx="5">
                  <c:v>4.5814964822736188E-71</c:v>
                </c:pt>
                <c:pt idx="6">
                  <c:v>1.0340626075464327E-70</c:v>
                </c:pt>
                <c:pt idx="7">
                  <c:v>2.3291822632641315E-70</c:v>
                </c:pt>
                <c:pt idx="8">
                  <c:v>5.2357304323700545E-70</c:v>
                </c:pt>
                <c:pt idx="9">
                  <c:v>1.1745411747773652E-69</c:v>
                </c:pt>
                <c:pt idx="10">
                  <c:v>2.6295193890683452E-69</c:v>
                </c:pt>
                <c:pt idx="11">
                  <c:v>5.8749161520988748E-69</c:v>
                </c:pt>
                <c:pt idx="12">
                  <c:v>1.309918065126442E-68</c:v>
                </c:pt>
                <c:pt idx="13">
                  <c:v>2.914766397463001E-68</c:v>
                </c:pt>
                <c:pt idx="14">
                  <c:v>6.4726264036612794E-68</c:v>
                </c:pt>
                <c:pt idx="15">
                  <c:v>1.4344139182408604E-67</c:v>
                </c:pt>
                <c:pt idx="16">
                  <c:v>3.172382930003783E-67</c:v>
                </c:pt>
                <c:pt idx="17">
                  <c:v>7.0018673990037567E-67</c:v>
                </c:pt>
                <c:pt idx="18">
                  <c:v>1.5422661371775429E-66</c:v>
                </c:pt>
                <c:pt idx="19">
                  <c:v>3.3901735252806818E-66</c:v>
                </c:pt>
                <c:pt idx="20">
                  <c:v>7.4370670458613418E-66</c:v>
                </c:pt>
                <c:pt idx="21">
                  <c:v>1.628165803969142E-65</c:v>
                </c:pt>
                <c:pt idx="22">
                  <c:v>3.5572363800620727E-65</c:v>
                </c:pt>
                <c:pt idx="23">
                  <c:v>7.7561104515700166E-65</c:v>
                </c:pt>
                <c:pt idx="24">
                  <c:v>1.6876889567023964E-64</c:v>
                </c:pt>
                <c:pt idx="25">
                  <c:v>3.6648651217188483E-64</c:v>
                </c:pt>
                <c:pt idx="26">
                  <c:v>7.9421986771340803E-64</c:v>
                </c:pt>
                <c:pt idx="27">
                  <c:v>1.7176736825509337E-63</c:v>
                </c:pt>
                <c:pt idx="28">
                  <c:v>3.7073000759810059E-63</c:v>
                </c:pt>
                <c:pt idx="29">
                  <c:v>7.9853137064136813E-63</c:v>
                </c:pt>
                <c:pt idx="30">
                  <c:v>1.7164983415083287E-62</c:v>
                </c:pt>
                <c:pt idx="31">
                  <c:v>3.6822388667806402E-62</c:v>
                </c:pt>
                <c:pt idx="32">
                  <c:v>7.8831118949322374E-62</c:v>
                </c:pt>
                <c:pt idx="33">
                  <c:v>1.6842268559854863E-61</c:v>
                </c:pt>
                <c:pt idx="34">
                  <c:v>3.5910433591258461E-61</c:v>
                </c:pt>
                <c:pt idx="35">
                  <c:v>7.6411350136211992E-61</c:v>
                </c:pt>
                <c:pt idx="36">
                  <c:v>1.6226029516552844E-60</c:v>
                </c:pt>
                <c:pt idx="37">
                  <c:v>3.4386170607763915E-60</c:v>
                </c:pt>
                <c:pt idx="38">
                  <c:v>7.272312441513721E-60</c:v>
                </c:pt>
                <c:pt idx="39">
                  <c:v>1.5348940715994222E-59</c:v>
                </c:pt>
                <c:pt idx="40">
                  <c:v>3.2329683409914494E-59</c:v>
                </c:pt>
                <c:pt idx="41">
                  <c:v>6.795816735343725E-59</c:v>
                </c:pt>
                <c:pt idx="42">
                  <c:v>1.4256044067870404E-58</c:v>
                </c:pt>
                <c:pt idx="43">
                  <c:v>2.9845136082649275E-58</c:v>
                </c:pt>
                <c:pt idx="44">
                  <c:v>6.2354135365577922E-58</c:v>
                </c:pt>
                <c:pt idx="45">
                  <c:v>1.3000921115735406E-57</c:v>
                </c:pt>
                <c:pt idx="46">
                  <c:v>2.7052047954803506E-57</c:v>
                </c:pt>
                <c:pt idx="47">
                  <c:v>5.6175033203324651E-57</c:v>
                </c:pt>
                <c:pt idx="48">
                  <c:v>1.1641359223136882E-56</c:v>
                </c:pt>
                <c:pt idx="49">
                  <c:v>2.4075826628891032E-56</c:v>
                </c:pt>
                <c:pt idx="50">
                  <c:v>4.9690788429163101E-56</c:v>
                </c:pt>
                <c:pt idx="51">
                  <c:v>1.0234997282264877E-55</c:v>
                </c:pt>
                <c:pt idx="52">
                  <c:v>2.1038595294127617E-55</c:v>
                </c:pt>
                <c:pt idx="53">
                  <c:v>4.3158159027209564E-55</c:v>
                </c:pt>
                <c:pt idx="54">
                  <c:v>8.8354006169270542E-55</c:v>
                </c:pt>
                <c:pt idx="55">
                  <c:v>1.8051227726639459E-54</c:v>
                </c:pt>
                <c:pt idx="56">
                  <c:v>3.680479539835822E-54</c:v>
                </c:pt>
                <c:pt idx="57">
                  <c:v>7.4889207396145628E-54</c:v>
                </c:pt>
                <c:pt idx="58">
                  <c:v>1.5207268862650146E-53</c:v>
                </c:pt>
                <c:pt idx="59">
                  <c:v>3.0817710997364387E-53</c:v>
                </c:pt>
                <c:pt idx="60">
                  <c:v>6.2325632660085096E-53</c:v>
                </c:pt>
                <c:pt idx="61">
                  <c:v>1.2579117590132616E-52</c:v>
                </c:pt>
                <c:pt idx="62">
                  <c:v>2.5336745083157285E-52</c:v>
                </c:pt>
                <c:pt idx="63">
                  <c:v>5.0929408312857595E-52</c:v>
                </c:pt>
                <c:pt idx="64">
                  <c:v>1.0216534434249758E-51</c:v>
                </c:pt>
                <c:pt idx="65">
                  <c:v>2.0452939761971606E-51</c:v>
                </c:pt>
                <c:pt idx="66">
                  <c:v>4.0862509932776273E-51</c:v>
                </c:pt>
                <c:pt idx="67">
                  <c:v>8.147258626400185E-51</c:v>
                </c:pt>
                <c:pt idx="68">
                  <c:v>1.6211198742796744E-50</c:v>
                </c:pt>
                <c:pt idx="69">
                  <c:v>3.2191107705698868E-50</c:v>
                </c:pt>
                <c:pt idx="70">
                  <c:v>6.3793124808404918E-50</c:v>
                </c:pt>
                <c:pt idx="71">
                  <c:v>1.2616212471996685E-49</c:v>
                </c:pt>
                <c:pt idx="72">
                  <c:v>2.4900110629191361E-49</c:v>
                </c:pt>
                <c:pt idx="73">
                  <c:v>4.904454644085996E-49</c:v>
                </c:pt>
                <c:pt idx="74">
                  <c:v>9.6404505710669533E-49</c:v>
                </c:pt>
                <c:pt idx="75">
                  <c:v>1.8911287872490012E-48</c:v>
                </c:pt>
                <c:pt idx="76">
                  <c:v>3.7022184665400723E-48</c:v>
                </c:pt>
                <c:pt idx="77">
                  <c:v>7.2330279541476698E-48</c:v>
                </c:pt>
                <c:pt idx="78">
                  <c:v>1.4102477260101521E-47</c:v>
                </c:pt>
                <c:pt idx="79">
                  <c:v>2.7440235632087044E-47</c:v>
                </c:pt>
                <c:pt idx="80">
                  <c:v>5.3284074687797489E-47</c:v>
                </c:pt>
                <c:pt idx="81">
                  <c:v>1.0325811296772765E-46</c:v>
                </c:pt>
                <c:pt idx="82">
                  <c:v>1.9969541956752446E-46</c:v>
                </c:pt>
                <c:pt idx="83">
                  <c:v>3.8541550913051249E-46</c:v>
                </c:pt>
                <c:pt idx="84">
                  <c:v>7.4234781328011557E-46</c:v>
                </c:pt>
                <c:pt idx="85">
                  <c:v>1.426930576471456E-45</c:v>
                </c:pt>
                <c:pt idx="86">
                  <c:v>2.7372560132544611E-45</c:v>
                </c:pt>
                <c:pt idx="87">
                  <c:v>5.2401673466418327E-45</c:v>
                </c:pt>
                <c:pt idx="88">
                  <c:v>1.0011336482645566E-44</c:v>
                </c:pt>
                <c:pt idx="89">
                  <c:v>1.9087810898325886E-44</c:v>
                </c:pt>
                <c:pt idx="90">
                  <c:v>3.6319290255705376E-44</c:v>
                </c:pt>
                <c:pt idx="91">
                  <c:v>6.8966112455590841E-44</c:v>
                </c:pt>
                <c:pt idx="92">
                  <c:v>1.3069269170097886E-43</c:v>
                </c:pt>
                <c:pt idx="93">
                  <c:v>2.4716332159871859E-43</c:v>
                </c:pt>
                <c:pt idx="94">
                  <c:v>4.6648094382610278E-43</c:v>
                </c:pt>
                <c:pt idx="95">
                  <c:v>8.7861973713724852E-43</c:v>
                </c:pt>
                <c:pt idx="96">
                  <c:v>1.6515250542649351E-42</c:v>
                </c:pt>
                <c:pt idx="97">
                  <c:v>3.09803658273691E-42</c:v>
                </c:pt>
                <c:pt idx="98">
                  <c:v>5.7996940076219125E-42</c:v>
                </c:pt>
                <c:pt idx="99">
                  <c:v>1.0835296088195004E-41</c:v>
                </c:pt>
                <c:pt idx="100">
                  <c:v>2.0201966653461386E-41</c:v>
                </c:pt>
                <c:pt idx="101">
                  <c:v>3.7589251689883269E-41</c:v>
                </c:pt>
                <c:pt idx="102">
                  <c:v>6.9799268937162349E-41</c:v>
                </c:pt>
                <c:pt idx="103">
                  <c:v>1.2934666379140564E-40</c:v>
                </c:pt>
                <c:pt idx="104">
                  <c:v>2.3920857992974576E-40</c:v>
                </c:pt>
                <c:pt idx="105">
                  <c:v>4.4148447691937068E-40</c:v>
                </c:pt>
                <c:pt idx="106">
                  <c:v>8.1315116149485937E-40</c:v>
                </c:pt>
                <c:pt idx="107">
                  <c:v>1.4946664944634768E-39</c:v>
                </c:pt>
                <c:pt idx="108">
                  <c:v>2.7417918135636013E-39</c:v>
                </c:pt>
                <c:pt idx="109">
                  <c:v>5.0192845291334939E-39</c:v>
                </c:pt>
                <c:pt idx="110">
                  <c:v>9.1699363034805911E-39</c:v>
                </c:pt>
                <c:pt idx="111">
                  <c:v>1.671891101737241E-38</c:v>
                </c:pt>
                <c:pt idx="112">
                  <c:v>3.0420532885430654E-38</c:v>
                </c:pt>
                <c:pt idx="113">
                  <c:v>5.523861898236071E-38</c:v>
                </c:pt>
                <c:pt idx="114">
                  <c:v>1.0010043639342589E-37</c:v>
                </c:pt>
                <c:pt idx="115">
                  <c:v>1.8102822497740674E-37</c:v>
                </c:pt>
                <c:pt idx="116">
                  <c:v>3.2671853953373955E-37</c:v>
                </c:pt>
                <c:pt idx="117">
                  <c:v>5.8846200719461965E-37</c:v>
                </c:pt>
                <c:pt idx="118">
                  <c:v>1.0577432004482051E-36</c:v>
                </c:pt>
                <c:pt idx="119">
                  <c:v>1.8974014116954576E-36</c:v>
                </c:pt>
                <c:pt idx="120">
                  <c:v>3.3966856795059249E-36</c:v>
                </c:pt>
                <c:pt idx="121">
                  <c:v>6.0683226621527801E-36</c:v>
                </c:pt>
                <c:pt idx="122">
                  <c:v>1.0819299252283233E-35</c:v>
                </c:pt>
                <c:pt idx="123">
                  <c:v>1.9250710599366396E-35</c:v>
                </c:pt>
                <c:pt idx="124">
                  <c:v>3.4183109087996146E-35</c:v>
                </c:pt>
                <c:pt idx="125">
                  <c:v>6.0575013619698922E-35</c:v>
                </c:pt>
                <c:pt idx="126">
                  <c:v>1.0712544615126169E-34</c:v>
                </c:pt>
                <c:pt idx="127">
                  <c:v>1.8906403858601642E-34</c:v>
                </c:pt>
                <c:pt idx="128">
                  <c:v>3.3299857976465E-34</c:v>
                </c:pt>
                <c:pt idx="129">
                  <c:v>5.8531950362286248E-34</c:v>
                </c:pt>
                <c:pt idx="130">
                  <c:v>1.0267406903659484E-33</c:v>
                </c:pt>
                <c:pt idx="131">
                  <c:v>1.7974040483874684E-33</c:v>
                </c:pt>
                <c:pt idx="132">
                  <c:v>3.140131395725596E-33</c:v>
                </c:pt>
                <c:pt idx="133">
                  <c:v>5.4747852729663303E-33</c:v>
                </c:pt>
                <c:pt idx="134">
                  <c:v>9.5258452791916346E-33</c:v>
                </c:pt>
                <c:pt idx="135">
                  <c:v>1.6540823215664546E-32</c:v>
                </c:pt>
                <c:pt idx="136">
                  <c:v>2.8663411624772234E-32</c:v>
                </c:pt>
                <c:pt idx="137">
                  <c:v>4.9569644539112089E-32</c:v>
                </c:pt>
                <c:pt idx="138">
                  <c:v>8.5550173074848494E-32</c:v>
                </c:pt>
                <c:pt idx="139">
                  <c:v>1.4734762634092864E-31</c:v>
                </c:pt>
                <c:pt idx="140">
                  <c:v>2.5326930546004324E-31</c:v>
                </c:pt>
                <c:pt idx="141">
                  <c:v>4.3444933664698313E-31</c:v>
                </c:pt>
                <c:pt idx="142">
                  <c:v>7.4372585769596528E-31</c:v>
                </c:pt>
                <c:pt idx="143">
                  <c:v>1.270585186535651E-30</c:v>
                </c:pt>
                <c:pt idx="144">
                  <c:v>2.1662663714516109E-30</c:v>
                </c:pt>
                <c:pt idx="145">
                  <c:v>3.6858452023386072E-30</c:v>
                </c:pt>
                <c:pt idx="146">
                  <c:v>6.2586330542792177E-30</c:v>
                </c:pt>
                <c:pt idx="147">
                  <c:v>1.0605692982366821E-29</c:v>
                </c:pt>
                <c:pt idx="148">
                  <c:v>1.7935594475087564E-29</c:v>
                </c:pt>
                <c:pt idx="149">
                  <c:v>3.0269807895241428E-29</c:v>
                </c:pt>
                <c:pt idx="150">
                  <c:v>5.0982451796955688E-29</c:v>
                </c:pt>
                <c:pt idx="151">
                  <c:v>8.5693707649181488E-29</c:v>
                </c:pt>
                <c:pt idx="152">
                  <c:v>1.4374551843223942E-28</c:v>
                </c:pt>
                <c:pt idx="153">
                  <c:v>2.4063392627727646E-28</c:v>
                </c:pt>
                <c:pt idx="154">
                  <c:v>4.0200973004630167E-28</c:v>
                </c:pt>
                <c:pt idx="155">
                  <c:v>6.7024477307729924E-28</c:v>
                </c:pt>
                <c:pt idx="156">
                  <c:v>1.1151864160054049E-27</c:v>
                </c:pt>
                <c:pt idx="157">
                  <c:v>1.8517342919665432E-27</c:v>
                </c:pt>
                <c:pt idx="158">
                  <c:v>3.0685063869700161E-27</c:v>
                </c:pt>
                <c:pt idx="159">
                  <c:v>5.0744918299888255E-27</c:v>
                </c:pt>
                <c:pt idx="160">
                  <c:v>8.3748154849736706E-27</c:v>
                </c:pt>
                <c:pt idx="161">
                  <c:v>1.379351974393621E-26</c:v>
                </c:pt>
                <c:pt idx="162">
                  <c:v>2.26721192953418E-26</c:v>
                </c:pt>
                <c:pt idx="163">
                  <c:v>3.7190010329925524E-26</c:v>
                </c:pt>
                <c:pt idx="164">
                  <c:v>6.0880420527785207E-26</c:v>
                </c:pt>
                <c:pt idx="165">
                  <c:v>9.945947260428825E-26</c:v>
                </c:pt>
                <c:pt idx="166">
                  <c:v>1.6215555242566022E-25</c:v>
                </c:pt>
                <c:pt idx="167">
                  <c:v>2.6383636806717005E-25</c:v>
                </c:pt>
                <c:pt idx="168">
                  <c:v>4.2840512677251514E-25</c:v>
                </c:pt>
                <c:pt idx="169">
                  <c:v>6.94211530329399E-25</c:v>
                </c:pt>
                <c:pt idx="170">
                  <c:v>1.1226545728229979E-24</c:v>
                </c:pt>
                <c:pt idx="171">
                  <c:v>1.8118308094154938E-24</c:v>
                </c:pt>
                <c:pt idx="172">
                  <c:v>2.918141149893983E-24</c:v>
                </c:pt>
                <c:pt idx="173">
                  <c:v>4.6904241032727282E-24</c:v>
                </c:pt>
                <c:pt idx="174">
                  <c:v>7.5237627934990127E-24</c:v>
                </c:pt>
                <c:pt idx="175">
                  <c:v>1.2044124617595827E-23</c:v>
                </c:pt>
                <c:pt idx="176">
                  <c:v>1.9241217539370884E-23</c:v>
                </c:pt>
                <c:pt idx="177">
                  <c:v>3.0676585820011479E-23</c:v>
                </c:pt>
                <c:pt idx="178">
                  <c:v>4.8808859470520227E-23</c:v>
                </c:pt>
                <c:pt idx="179">
                  <c:v>7.7501027429741778E-23</c:v>
                </c:pt>
                <c:pt idx="180">
                  <c:v>1.2280991313341369E-22</c:v>
                </c:pt>
                <c:pt idx="181">
                  <c:v>1.9421221976969614E-22</c:v>
                </c:pt>
                <c:pt idx="182">
                  <c:v>3.065044920038919E-22</c:v>
                </c:pt>
                <c:pt idx="183">
                  <c:v>4.8274112601284191E-22</c:v>
                </c:pt>
                <c:pt idx="184">
                  <c:v>7.5876784514646917E-22</c:v>
                </c:pt>
                <c:pt idx="185">
                  <c:v>1.1902020693154448E-21</c:v>
                </c:pt>
                <c:pt idx="186">
                  <c:v>1.8631578366635935E-21</c:v>
                </c:pt>
                <c:pt idx="187">
                  <c:v>2.9106886861757183E-21</c:v>
                </c:pt>
                <c:pt idx="188">
                  <c:v>4.537942950365371E-21</c:v>
                </c:pt>
                <c:pt idx="189">
                  <c:v>7.0605652266377073E-21</c:v>
                </c:pt>
                <c:pt idx="190">
                  <c:v>1.0963193283496697E-20</c:v>
                </c:pt>
                <c:pt idx="191">
                  <c:v>1.6988374883400649E-20</c:v>
                </c:pt>
                <c:pt idx="192">
                  <c:v>2.6271433148541292E-20</c:v>
                </c:pt>
                <c:pt idx="193">
                  <c:v>4.0544584811545225E-20</c:v>
                </c:pt>
                <c:pt idx="194">
                  <c:v>6.244520760270966E-20</c:v>
                </c:pt>
                <c:pt idx="195">
                  <c:v>9.5980395200231894E-20</c:v>
                </c:pt>
                <c:pt idx="196">
                  <c:v>1.4722552699794548E-19</c:v>
                </c:pt>
                <c:pt idx="197">
                  <c:v>2.2537247031630353E-19</c:v>
                </c:pt>
                <c:pt idx="198">
                  <c:v>3.4429901182429622E-19</c:v>
                </c:pt>
                <c:pt idx="199">
                  <c:v>5.2491363153534233E-19</c:v>
                </c:pt>
                <c:pt idx="200">
                  <c:v>7.9865109196700524E-19</c:v>
                </c:pt>
                <c:pt idx="201">
                  <c:v>1.2126723968237606E-18</c:v>
                </c:pt>
                <c:pt idx="202">
                  <c:v>1.8375833969454771E-18</c:v>
                </c:pt>
                <c:pt idx="203">
                  <c:v>2.7788671704538175E-18</c:v>
                </c:pt>
                <c:pt idx="204">
                  <c:v>4.1937803606202545E-18</c:v>
                </c:pt>
                <c:pt idx="205">
                  <c:v>6.3162707622939782E-18</c:v>
                </c:pt>
                <c:pt idx="206">
                  <c:v>9.4936443851371012E-18</c:v>
                </c:pt>
                <c:pt idx="207">
                  <c:v>1.4240405117747282E-17</c:v>
                </c:pt>
                <c:pt idx="208">
                  <c:v>2.1317137814570533E-17</c:v>
                </c:pt>
                <c:pt idx="209">
                  <c:v>3.1845832392691153E-17</c:v>
                </c:pt>
                <c:pt idx="210">
                  <c:v>4.7478116405793191E-17</c:v>
                </c:pt>
                <c:pt idx="211">
                  <c:v>7.0640134990307156E-17</c:v>
                </c:pt>
                <c:pt idx="212">
                  <c:v>1.0488822205066553E-16</c:v>
                </c:pt>
                <c:pt idx="213">
                  <c:v>1.5542436110800743E-16</c:v>
                </c:pt>
                <c:pt idx="214">
                  <c:v>2.2984159222736885E-16</c:v>
                </c:pt>
                <c:pt idx="215">
                  <c:v>3.3919958796813969E-16</c:v>
                </c:pt>
                <c:pt idx="216">
                  <c:v>4.9957324828653234E-16</c:v>
                </c:pt>
                <c:pt idx="217">
                  <c:v>7.342774586551335E-16</c:v>
                </c:pt>
                <c:pt idx="218">
                  <c:v>1.0770562414872455E-15</c:v>
                </c:pt>
                <c:pt idx="219">
                  <c:v>1.5766443221111588E-15</c:v>
                </c:pt>
                <c:pt idx="220">
                  <c:v>2.3032773891371407E-15</c:v>
                </c:pt>
                <c:pt idx="221">
                  <c:v>3.3579631121885566E-15</c:v>
                </c:pt>
                <c:pt idx="222">
                  <c:v>4.8856546117791046E-15</c:v>
                </c:pt>
                <c:pt idx="223">
                  <c:v>7.0939278288845137E-15</c:v>
                </c:pt>
                <c:pt idx="224">
                  <c:v>1.0279403971133929E-14</c:v>
                </c:pt>
                <c:pt idx="225">
                  <c:v>1.4865046273467487E-14</c:v>
                </c:pt>
                <c:pt idx="226">
                  <c:v>2.1452690187591096E-14</c:v>
                </c:pt>
                <c:pt idx="227">
                  <c:v>3.0896865336881215E-14</c:v>
                </c:pt>
                <c:pt idx="228">
                  <c:v>4.4408309679238558E-14</c:v>
                </c:pt>
                <c:pt idx="229">
                  <c:v>6.3698796855233754E-14</c:v>
                </c:pt>
                <c:pt idx="230">
                  <c:v>9.1183315561159018E-14</c:v>
                </c:pt>
                <c:pt idx="231">
                  <c:v>1.302616856239286E-13</c:v>
                </c:pt>
                <c:pt idx="232">
                  <c:v>1.8570994933630663E-13</c:v>
                </c:pt>
                <c:pt idx="233">
                  <c:v>2.6422311786548027E-13</c:v>
                </c:pt>
                <c:pt idx="234">
                  <c:v>3.7516612551207285E-13</c:v>
                </c:pt>
                <c:pt idx="235">
                  <c:v>5.3161054510494739E-13</c:v>
                </c:pt>
                <c:pt idx="236">
                  <c:v>7.5176260665562335E-13</c:v>
                </c:pt>
                <c:pt idx="237">
                  <c:v>1.0609258126945516E-12</c:v>
                </c:pt>
                <c:pt idx="238">
                  <c:v>1.4941922384750276E-12</c:v>
                </c:pt>
                <c:pt idx="239">
                  <c:v>2.1001247830022725E-12</c:v>
                </c:pt>
                <c:pt idx="240">
                  <c:v>2.9457839220007055E-12</c:v>
                </c:pt>
                <c:pt idx="241">
                  <c:v>4.123574437480685E-12</c:v>
                </c:pt>
                <c:pt idx="242">
                  <c:v>5.7605500417814272E-12</c:v>
                </c:pt>
                <c:pt idx="243">
                  <c:v>8.0310297069230835E-12</c:v>
                </c:pt>
                <c:pt idx="244">
                  <c:v>1.1173665726506541E-11</c:v>
                </c:pt>
                <c:pt idx="245">
                  <c:v>1.5514482037371111E-11</c:v>
                </c:pt>
                <c:pt idx="246">
                  <c:v>2.1497900613132778E-11</c:v>
                </c:pt>
                <c:pt idx="247">
                  <c:v>2.9728430700561997E-11</c:v>
                </c:pt>
                <c:pt idx="248">
                  <c:v>4.1026557914809092E-11</c:v>
                </c:pt>
                <c:pt idx="249">
                  <c:v>5.6503499021595872E-11</c:v>
                </c:pt>
                <c:pt idx="250">
                  <c:v>7.7660962264815533E-11</c:v>
                </c:pt>
                <c:pt idx="251">
                  <c:v>1.0652397300513821E-10</c:v>
                </c:pt>
                <c:pt idx="252">
                  <c:v>1.458173186747128E-10</c:v>
                </c:pt>
                <c:pt idx="253">
                  <c:v>1.9919939908083177E-10</c:v>
                </c:pt>
                <c:pt idx="254">
                  <c:v>2.7157144529564443E-10</c:v>
                </c:pt>
                <c:pt idx="255">
                  <c:v>3.6948545510632843E-10</c:v>
                </c:pt>
                <c:pt idx="256">
                  <c:v>5.0168111618280383E-10</c:v>
                </c:pt>
                <c:pt idx="257">
                  <c:v>6.7979086588346479E-10</c:v>
                </c:pt>
                <c:pt idx="258">
                  <c:v>9.192635906916281E-10</c:v>
                </c:pt>
                <c:pt idx="259">
                  <c:v>1.2405719507772377E-9</c:v>
                </c:pt>
                <c:pt idx="260">
                  <c:v>1.6707867387012238E-9</c:v>
                </c:pt>
                <c:pt idx="261">
                  <c:v>2.2456250552177456E-9</c:v>
                </c:pt>
                <c:pt idx="262">
                  <c:v>3.0121086593913213E-9</c:v>
                </c:pt>
                <c:pt idx="263">
                  <c:v>4.032006167622932E-9</c:v>
                </c:pt>
                <c:pt idx="264">
                  <c:v>5.3862797348181678E-9</c:v>
                </c:pt>
                <c:pt idx="265">
                  <c:v>7.1808157785260256E-9</c:v>
                </c:pt>
                <c:pt idx="266">
                  <c:v>9.5537930483861691E-9</c:v>
                </c:pt>
                <c:pt idx="267">
                  <c:v>1.2685133364070024E-8</c:v>
                </c:pt>
                <c:pt idx="268">
                  <c:v>1.680859485181533E-8</c:v>
                </c:pt>
                <c:pt idx="269">
                  <c:v>2.222720959142472E-8</c:v>
                </c:pt>
                <c:pt idx="270">
                  <c:v>2.9332943376152205E-8</c:v>
                </c:pt>
                <c:pt idx="271">
                  <c:v>3.8631672154187663E-8</c:v>
                </c:pt>
                <c:pt idx="272">
                  <c:v>5.0774836477596057E-8</c:v>
                </c:pt>
                <c:pt idx="273">
                  <c:v>6.6599462440771152E-8</c:v>
                </c:pt>
                <c:pt idx="274">
                  <c:v>8.7178637623758698E-8</c:v>
                </c:pt>
                <c:pt idx="275">
                  <c:v>1.1388501822473122E-7</c:v>
                </c:pt>
                <c:pt idx="276">
                  <c:v>1.4847053625536115E-7</c:v>
                </c:pt>
                <c:pt idx="277">
                  <c:v>1.9316619377599707E-7</c:v>
                </c:pt>
                <c:pt idx="278">
                  <c:v>2.5080669848341313E-7</c:v>
                </c:pt>
                <c:pt idx="279">
                  <c:v>3.2498573922915047E-7</c:v>
                </c:pt>
                <c:pt idx="280">
                  <c:v>4.2024895329876089E-7</c:v>
                </c:pt>
                <c:pt idx="281">
                  <c:v>5.423331364492937E-7</c:v>
                </c:pt>
                <c:pt idx="282">
                  <c:v>6.9846203411066474E-7</c:v>
                </c:pt>
                <c:pt idx="283">
                  <c:v>8.9771117606781641E-7</c:v>
                </c:pt>
                <c:pt idx="284">
                  <c:v>1.1514567320845325E-6</c:v>
                </c:pt>
                <c:pt idx="285">
                  <c:v>1.473926334013529E-6</c:v>
                </c:pt>
                <c:pt idx="286">
                  <c:v>1.8828733001116514E-6</c:v>
                </c:pt>
                <c:pt idx="287">
                  <c:v>2.4003997865323494E-6</c:v>
                </c:pt>
                <c:pt idx="288">
                  <c:v>3.0539591644193711E-6</c:v>
                </c:pt>
                <c:pt idx="289">
                  <c:v>3.8775734720747933E-6</c:v>
                </c:pt>
                <c:pt idx="290">
                  <c:v>4.913308221965987E-6</c:v>
                </c:pt>
                <c:pt idx="291">
                  <c:v>6.2130542614853294E-6</c:v>
                </c:pt>
                <c:pt idx="292">
                  <c:v>7.8406749114070056E-6</c:v>
                </c:pt>
                <c:pt idx="293">
                  <c:v>9.8745863603937271E-6</c:v>
                </c:pt>
                <c:pt idx="294">
                  <c:v>1.2410850406318681E-5</c:v>
                </c:pt>
                <c:pt idx="295">
                  <c:v>1.5566871237462907E-5</c:v>
                </c:pt>
                <c:pt idx="296">
                  <c:v>1.9485802171525481E-5</c:v>
                </c:pt>
                <c:pt idx="297">
                  <c:v>2.4341784248236989E-5</c:v>
                </c:pt>
                <c:pt idx="298">
                  <c:v>3.0346156426421594E-5</c:v>
                </c:pt>
                <c:pt idx="299">
                  <c:v>3.7754796981973551E-5</c:v>
                </c:pt>
                <c:pt idx="300">
                  <c:v>4.6876777636286869E-5</c:v>
                </c:pt>
                <c:pt idx="301">
                  <c:v>5.8084536039037134E-5</c:v>
                </c:pt>
                <c:pt idx="302">
                  <c:v>7.1825798528046418E-5</c:v>
                </c:pt>
                <c:pt idx="303">
                  <c:v>8.863751359612281E-5</c:v>
                </c:pt>
                <c:pt idx="304">
                  <c:v>1.0916208716507495E-4</c:v>
                </c:pt>
                <c:pt idx="305">
                  <c:v>1.3416624349557726E-4</c:v>
                </c:pt>
                <c:pt idx="306">
                  <c:v>1.645628701716683E-4</c:v>
                </c:pt>
                <c:pt idx="307">
                  <c:v>2.01436241829729E-4</c:v>
                </c:pt>
                <c:pt idx="308">
                  <c:v>2.4607105479573755E-4</c:v>
                </c:pt>
                <c:pt idx="309">
                  <c:v>2.9998574308208963E-4</c:v>
                </c:pt>
                <c:pt idx="310">
                  <c:v>3.6497058468188038E-4</c:v>
                </c:pt>
                <c:pt idx="311">
                  <c:v>4.4313114505097311E-4</c:v>
                </c:pt>
                <c:pt idx="312">
                  <c:v>5.3693764120094154E-4</c:v>
                </c:pt>
                <c:pt idx="313">
                  <c:v>6.49280843889861E-4</c:v>
                </c:pt>
                <c:pt idx="314">
                  <c:v>7.8353516576930066E-4</c:v>
                </c:pt>
                <c:pt idx="315">
                  <c:v>9.4362960861927886E-4</c:v>
                </c:pt>
                <c:pt idx="316">
                  <c:v>1.1341272613864376E-3</c:v>
                </c:pt>
                <c:pt idx="317">
                  <c:v>1.3603140508553018E-3</c:v>
                </c:pt>
                <c:pt idx="318">
                  <c:v>1.628297446466557E-3</c:v>
                </c:pt>
                <c:pt idx="319">
                  <c:v>1.9451158079158296E-3</c:v>
                </c:pt>
                <c:pt idx="320">
                  <c:v>2.3188590364318028E-3</c:v>
                </c:pt>
                <c:pt idx="321">
                  <c:v>2.7588011456229659E-3</c:v>
                </c:pt>
                <c:pt idx="322">
                  <c:v>3.275545302978865E-3</c:v>
                </c:pt>
                <c:pt idx="323">
                  <c:v>3.8811818059395712E-3</c:v>
                </c:pt>
                <c:pt idx="324">
                  <c:v>4.5894593443266164E-3</c:v>
                </c:pt>
                <c:pt idx="325">
                  <c:v>5.4159697613383228E-3</c:v>
                </c:pt>
                <c:pt idx="326">
                  <c:v>6.3783463558608408E-3</c:v>
                </c:pt>
                <c:pt idx="327">
                  <c:v>7.4964755673541713E-3</c:v>
                </c:pt>
                <c:pt idx="328">
                  <c:v>8.7927216491661825E-3</c:v>
                </c:pt>
                <c:pt idx="329">
                  <c:v>1.0292163665339993E-2</c:v>
                </c:pt>
                <c:pt idx="330">
                  <c:v>1.2022843838858908E-2</c:v>
                </c:pt>
                <c:pt idx="331">
                  <c:v>1.4016025935497434E-2</c:v>
                </c:pt>
                <c:pt idx="332">
                  <c:v>1.6306461987445068E-2</c:v>
                </c:pt>
                <c:pt idx="333">
                  <c:v>1.8932665245938847E-2</c:v>
                </c:pt>
                <c:pt idx="334">
                  <c:v>2.1937186804566491E-2</c:v>
                </c:pt>
                <c:pt idx="335">
                  <c:v>2.5366892858067203E-2</c:v>
                </c:pt>
                <c:pt idx="336">
                  <c:v>2.9273239059945614E-2</c:v>
                </c:pt>
                <c:pt idx="337">
                  <c:v>3.3712537921898031E-2</c:v>
                </c:pt>
                <c:pt idx="338">
                  <c:v>3.8746214666154501E-2</c:v>
                </c:pt>
                <c:pt idx="339">
                  <c:v>4.44410464069862E-2</c:v>
                </c:pt>
                <c:pt idx="340">
                  <c:v>5.0869379009853548E-2</c:v>
                </c:pt>
                <c:pt idx="341">
                  <c:v>5.810931546739196E-2</c:v>
                </c:pt>
                <c:pt idx="342">
                  <c:v>6.624486915340036E-2</c:v>
                </c:pt>
                <c:pt idx="343">
                  <c:v>7.5366074883182185E-2</c:v>
                </c:pt>
                <c:pt idx="344">
                  <c:v>8.5569050336022356E-2</c:v>
                </c:pt>
                <c:pt idx="345">
                  <c:v>9.6956000099173156E-2</c:v>
                </c:pt>
                <c:pt idx="346">
                  <c:v>0.1096351543889727</c:v>
                </c:pt>
                <c:pt idx="347">
                  <c:v>0.12372063441044889</c:v>
                </c:pt>
                <c:pt idx="348">
                  <c:v>0.13933223634872158</c:v>
                </c:pt>
                <c:pt idx="349">
                  <c:v>0.15659512616000706</c:v>
                </c:pt>
                <c:pt idx="350">
                  <c:v>0.17563943766242945</c:v>
                </c:pt>
                <c:pt idx="351">
                  <c:v>0.19659976693115158</c:v>
                </c:pt>
                <c:pt idx="352">
                  <c:v>0.21961455669062879</c:v>
                </c:pt>
                <c:pt idx="353">
                  <c:v>0.24482536527871648</c:v>
                </c:pt>
                <c:pt idx="354">
                  <c:v>0.27237601583960608</c:v>
                </c:pt>
                <c:pt idx="355">
                  <c:v>0.30241162268831517</c:v>
                </c:pt>
                <c:pt idx="356">
                  <c:v>0.33507749327793634</c:v>
                </c:pt>
                <c:pt idx="357">
                  <c:v>0.37051790588681166</c:v>
                </c:pt>
                <c:pt idx="358">
                  <c:v>0.4088747650162306</c:v>
                </c:pt>
                <c:pt idx="359">
                  <c:v>0.45028613853492749</c:v>
                </c:pt>
                <c:pt idx="360">
                  <c:v>0.49488468280408271</c:v>
                </c:pt>
                <c:pt idx="361">
                  <c:v>0.54279596433970778</c:v>
                </c:pt>
                <c:pt idx="362">
                  <c:v>0.59413668898681571</c:v>
                </c:pt>
                <c:pt idx="363">
                  <c:v>0.64901285205499482</c:v>
                </c:pt>
                <c:pt idx="364">
                  <c:v>0.70751782535631391</c:v>
                </c:pt>
                <c:pt idx="365">
                  <c:v>0.76973039954785483</c:v>
                </c:pt>
                <c:pt idx="366">
                  <c:v>0.83571280256272162</c:v>
                </c:pt>
                <c:pt idx="367">
                  <c:v>0.90550871716226033</c:v>
                </c:pt>
                <c:pt idx="368">
                  <c:v>0.97914132270346255</c:v>
                </c:pt>
                <c:pt idx="369">
                  <c:v>1.0566113880332504</c:v>
                </c:pt>
                <c:pt idx="370">
                  <c:v>1.1378954439398274</c:v>
                </c:pt>
                <c:pt idx="371">
                  <c:v>1.2229440647564309</c:v>
                </c:pt>
                <c:pt idx="372">
                  <c:v>1.3116802894734538</c:v>
                </c:pt>
                <c:pt idx="373">
                  <c:v>1.4039982130241668</c:v>
                </c:pt>
                <c:pt idx="374">
                  <c:v>1.4997617782261925</c:v>
                </c:pt>
                <c:pt idx="375">
                  <c:v>1.5988037981516194</c:v>
                </c:pt>
                <c:pt idx="376">
                  <c:v>1.7009252374378847</c:v>
                </c:pt>
                <c:pt idx="377">
                  <c:v>1.8058947792238371</c:v>
                </c:pt>
                <c:pt idx="378">
                  <c:v>1.9134487019958333</c:v>
                </c:pt>
                <c:pt idx="379">
                  <c:v>2.0232910876643277</c:v>
                </c:pt>
                <c:pt idx="380">
                  <c:v>2.1350943786812855</c:v>
                </c:pt>
                <c:pt idx="381">
                  <c:v>2.2485002979846747</c:v>
                </c:pt>
                <c:pt idx="382">
                  <c:v>2.3631211410627584</c:v>
                </c:pt>
                <c:pt idx="383">
                  <c:v>2.4785414445248253</c:v>
                </c:pt>
                <c:pt idx="384">
                  <c:v>2.5943200303150782</c:v>
                </c:pt>
                <c:pt idx="385">
                  <c:v>2.7099924191924329</c:v>
                </c:pt>
                <c:pt idx="386">
                  <c:v>2.8250736014102955</c:v>
                </c:pt>
                <c:pt idx="387">
                  <c:v>2.9390611467646552</c:v>
                </c:pt>
                <c:pt idx="388">
                  <c:v>3.0514386304399976</c:v>
                </c:pt>
                <c:pt idx="389">
                  <c:v>3.1616793454788086</c:v>
                </c:pt>
                <c:pt idx="390">
                  <c:v>3.2692502673421533</c:v>
                </c:pt>
                <c:pt idx="391">
                  <c:v>3.3736162310257862</c:v>
                </c:pt>
                <c:pt idx="392">
                  <c:v>3.4742442766554418</c:v>
                </c:pt>
                <c:pt idx="393">
                  <c:v>3.5706081155078895</c:v>
                </c:pt>
                <c:pt idx="394">
                  <c:v>3.6621926650845218</c:v>
                </c:pt>
                <c:pt idx="395">
                  <c:v>3.7484985992848494</c:v>
                </c:pt>
                <c:pt idx="396">
                  <c:v>3.8290468579589159</c:v>
                </c:pt>
                <c:pt idx="397">
                  <c:v>3.9033830592162979</c:v>
                </c:pt>
                <c:pt idx="398">
                  <c:v>3.9710817578748032</c:v>
                </c:pt>
                <c:pt idx="399">
                  <c:v>4.0317504943664257</c:v>
                </c:pt>
                <c:pt idx="400">
                  <c:v>4.0850335802851498</c:v>
                </c:pt>
                <c:pt idx="401">
                  <c:v>4.1306155695455713</c:v>
                </c:pt>
                <c:pt idx="402">
                  <c:v>4.1682243677884978</c:v>
                </c:pt>
                <c:pt idx="403">
                  <c:v>4.1976339371667795</c:v>
                </c:pt>
                <c:pt idx="404">
                  <c:v>4.2186665589006669</c:v>
                </c:pt>
                <c:pt idx="405">
                  <c:v>4.2311946219200092</c:v>
                </c:pt>
                <c:pt idx="406">
                  <c:v>4.2351419124084515</c:v>
                </c:pt>
                <c:pt idx="407">
                  <c:v>4.2304843860184214</c:v>
                </c:pt>
                <c:pt idx="408">
                  <c:v>4.217250411810336</c:v>
                </c:pt>
                <c:pt idx="409">
                  <c:v>4.195520484453592</c:v>
                </c:pt>
                <c:pt idx="410">
                  <c:v>4.1654264087740938</c:v>
                </c:pt>
                <c:pt idx="411">
                  <c:v>4.1271499682058437</c:v>
                </c:pt>
                <c:pt idx="412">
                  <c:v>4.0809210959663735</c:v>
                </c:pt>
                <c:pt idx="413">
                  <c:v>4.0270155746963026</c:v>
                </c:pt>
                <c:pt idx="414">
                  <c:v>3.9657522967583807</c:v>
                </c:pt>
                <c:pt idx="415">
                  <c:v>3.8974901232674641</c:v>
                </c:pt>
                <c:pt idx="416">
                  <c:v>3.8226243851194059</c:v>
                </c:pt>
                <c:pt idx="417">
                  <c:v>3.7415830737178157</c:v>
                </c:pt>
                <c:pt idx="418">
                  <c:v>3.6548227726936857</c:v>
                </c:pt>
                <c:pt idx="419">
                  <c:v>3.5628243846225618</c:v>
                </c:pt>
                <c:pt idx="420">
                  <c:v>3.4660887085342749</c:v>
                </c:pt>
                <c:pt idx="421">
                  <c:v>3.3651319248675651</c:v>
                </c:pt>
                <c:pt idx="422">
                  <c:v>3.2604810444514265</c:v>
                </c:pt>
                <c:pt idx="423">
                  <c:v>3.1526693771203051</c:v>
                </c:pt>
                <c:pt idx="424">
                  <c:v>3.0422320737326127</c:v>
                </c:pt>
                <c:pt idx="425">
                  <c:v>2.9297017927186193</c:v>
                </c:pt>
                <c:pt idx="426">
                  <c:v>2.8156045389064004</c:v>
                </c:pt>
                <c:pt idx="427">
                  <c:v>2.7004557183472051</c:v>
                </c:pt>
                <c:pt idx="428">
                  <c:v>2.5847564482787191</c:v>
                </c:pt>
                <c:pt idx="429">
                  <c:v>2.4689901563282124</c:v>
                </c:pt>
                <c:pt idx="430">
                  <c:v>2.3536194976748184</c:v>
                </c:pt>
                <c:pt idx="431">
                  <c:v>2.2390836132711485</c:v>
                </c:pt>
                <c:pt idx="432">
                  <c:v>2.125795746479326</c:v>
                </c:pt>
                <c:pt idx="433">
                  <c:v>2.0141412297132852</c:v>
                </c:pt>
                <c:pt idx="434">
                  <c:v>1.9044758470013552</c:v>
                </c:pt>
                <c:pt idx="435">
                  <c:v>1.7971245728876821</c:v>
                </c:pt>
                <c:pt idx="436">
                  <c:v>1.6923806828666814</c:v>
                </c:pt>
                <c:pt idx="437">
                  <c:v>1.5905052256702268</c:v>
                </c:pt>
                <c:pt idx="438">
                  <c:v>1.4917268432705291</c:v>
                </c:pt>
                <c:pt idx="439">
                  <c:v>1.3962419204785252</c:v>
                </c:pt>
                <c:pt idx="440">
                  <c:v>1.3042150425515018</c:v>
                </c:pt>
                <c:pt idx="441">
                  <c:v>1.2157797363053529</c:v>
                </c:pt>
                <c:pt idx="442">
                  <c:v>1.1310394678744831</c:v>
                </c:pt>
                <c:pt idx="443">
                  <c:v>1.0500688684817558</c:v>
                </c:pt>
                <c:pt idx="444">
                  <c:v>0.97291515836643472</c:v>
                </c:pt>
                <c:pt idx="445">
                  <c:v>0.89959973835332008</c:v>
                </c:pt>
                <c:pt idx="446">
                  <c:v>0.83011991840525645</c:v>
                </c:pt>
                <c:pt idx="447">
                  <c:v>0.76445075284936415</c:v>
                </c:pt>
                <c:pt idx="448">
                  <c:v>0.70254695276323686</c:v>
                </c:pt>
                <c:pt idx="449">
                  <c:v>0.64434484720364293</c:v>
                </c:pt>
                <c:pt idx="450">
                  <c:v>0.58976436650558262</c:v>
                </c:pt>
                <c:pt idx="451">
                  <c:v>0.53871102271947091</c:v>
                </c:pt>
                <c:pt idx="452">
                  <c:v>0.49107786433308909</c:v>
                </c:pt>
                <c:pt idx="453">
                  <c:v>0.44674738468683911</c:v>
                </c:pt>
                <c:pt idx="454">
                  <c:v>0.40559336588094513</c:v>
                </c:pt>
                <c:pt idx="455">
                  <c:v>0.36748264243893236</c:v>
                </c:pt>
                <c:pt idx="456">
                  <c:v>0.33227677148338164</c:v>
                </c:pt>
                <c:pt idx="457">
                  <c:v>0.2998335986519165</c:v>
                </c:pt>
                <c:pt idx="458">
                  <c:v>0.27000871139243326</c:v>
                </c:pt>
                <c:pt idx="459">
                  <c:v>0.24265677359049082</c:v>
                </c:pt>
                <c:pt idx="460">
                  <c:v>0.21763273766757868</c:v>
                </c:pt>
                <c:pt idx="461">
                  <c:v>0.19479293232114939</c:v>
                </c:pt>
                <c:pt idx="462">
                  <c:v>0.17399602593574065</c:v>
                </c:pt>
                <c:pt idx="463">
                  <c:v>0.15510386736449133</c:v>
                </c:pt>
                <c:pt idx="464">
                  <c:v>0.13798220725222018</c:v>
                </c:pt>
                <c:pt idx="465">
                  <c:v>0.12250130434015577</c:v>
                </c:pt>
                <c:pt idx="466">
                  <c:v>0.10853642225793494</c:v>
                </c:pt>
                <c:pt idx="467">
                  <c:v>9.596822317412837E-2</c:v>
                </c:pt>
                <c:pt idx="468">
                  <c:v>8.468306534924526E-2</c:v>
                </c:pt>
                <c:pt idx="469">
                  <c:v>7.4573212124793828E-2</c:v>
                </c:pt>
                <c:pt idx="470">
                  <c:v>6.5536960200782854E-2</c:v>
                </c:pt>
                <c:pt idx="471">
                  <c:v>5.7478695216172097E-2</c:v>
                </c:pt>
                <c:pt idx="472">
                  <c:v>5.0308882667687661E-2</c:v>
                </c:pt>
                <c:pt idx="473">
                  <c:v>4.3944002098469673E-2</c:v>
                </c:pt>
                <c:pt idx="474">
                  <c:v>3.8306432275983716E-2</c:v>
                </c:pt>
                <c:pt idx="475">
                  <c:v>3.3324294775306462E-2</c:v>
                </c:pt>
                <c:pt idx="476">
                  <c:v>2.8931263005766018E-2</c:v>
                </c:pt>
                <c:pt idx="477">
                  <c:v>2.5066343281808772E-2</c:v>
                </c:pt>
                <c:pt idx="478">
                  <c:v>2.1673634057839758E-2</c:v>
                </c:pt>
                <c:pt idx="479">
                  <c:v>1.8702068935513908E-2</c:v>
                </c:pt>
                <c:pt idx="480">
                  <c:v>1.6105148523180512E-2</c:v>
                </c:pt>
                <c:pt idx="481">
                  <c:v>1.384066569221421E-2</c:v>
                </c:pt>
                <c:pt idx="482">
                  <c:v>1.1870428243718733E-2</c:v>
                </c:pt>
                <c:pt idx="483">
                  <c:v>1.0159982480071047E-2</c:v>
                </c:pt>
                <c:pt idx="484">
                  <c:v>8.6783406760956756E-3</c:v>
                </c:pt>
                <c:pt idx="485">
                  <c:v>7.3977149700840761E-3</c:v>
                </c:pt>
                <c:pt idx="486">
                  <c:v>6.2932597498829854E-3</c:v>
                </c:pt>
                <c:pt idx="487">
                  <c:v>5.3428241971570185E-3</c:v>
                </c:pt>
                <c:pt idx="488">
                  <c:v>4.5267162758841498E-3</c:v>
                </c:pt>
                <c:pt idx="489">
                  <c:v>3.8274791103888868E-3</c:v>
                </c:pt>
                <c:pt idx="490">
                  <c:v>3.2296803941187216E-3</c:v>
                </c:pt>
                <c:pt idx="491">
                  <c:v>2.7197152025473462E-3</c:v>
                </c:pt>
                <c:pt idx="492">
                  <c:v>2.2856223510445751E-3</c:v>
                </c:pt>
                <c:pt idx="493">
                  <c:v>1.916914239782592E-3</c:v>
                </c:pt>
                <c:pt idx="494">
                  <c:v>1.6044199608482702E-3</c:v>
                </c:pt>
                <c:pt idx="495">
                  <c:v>1.3401413055026748E-3</c:v>
                </c:pt>
                <c:pt idx="496">
                  <c:v>1.1171211995652595E-3</c:v>
                </c:pt>
                <c:pt idx="497">
                  <c:v>9.2932400967334311E-4</c:v>
                </c:pt>
                <c:pt idx="498">
                  <c:v>7.7152710009581102E-4</c:v>
                </c:pt>
                <c:pt idx="499">
                  <c:v>6.3922297629126934E-4</c:v>
                </c:pt>
                <c:pt idx="500">
                  <c:v>5.2853132498306037E-4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4F1-4AE8-AD59-8DD4FD55C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09568"/>
        <c:axId val="162511104"/>
      </c:scatterChart>
      <c:valAx>
        <c:axId val="162509568"/>
        <c:scaling>
          <c:orientation val="minMax"/>
          <c:max val="295"/>
          <c:min val="2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11104"/>
        <c:crosses val="autoZero"/>
        <c:crossBetween val="midCat"/>
      </c:valAx>
      <c:valAx>
        <c:axId val="16251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09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940</c:v>
                </c:pt>
                <c:pt idx="1">
                  <c:v>940.05</c:v>
                </c:pt>
                <c:pt idx="2">
                  <c:v>940.09999999999991</c:v>
                </c:pt>
                <c:pt idx="3">
                  <c:v>940.14999999999986</c:v>
                </c:pt>
                <c:pt idx="4">
                  <c:v>940.19999999999982</c:v>
                </c:pt>
                <c:pt idx="5">
                  <c:v>940.24999999999977</c:v>
                </c:pt>
                <c:pt idx="6">
                  <c:v>940.29999999999973</c:v>
                </c:pt>
                <c:pt idx="7">
                  <c:v>940.34999999999968</c:v>
                </c:pt>
                <c:pt idx="8">
                  <c:v>940.39999999999964</c:v>
                </c:pt>
                <c:pt idx="9">
                  <c:v>940.44999999999959</c:v>
                </c:pt>
                <c:pt idx="10">
                  <c:v>940.49999999999955</c:v>
                </c:pt>
                <c:pt idx="11">
                  <c:v>940.5499999999995</c:v>
                </c:pt>
                <c:pt idx="12">
                  <c:v>940.59999999999945</c:v>
                </c:pt>
                <c:pt idx="13">
                  <c:v>940.64999999999941</c:v>
                </c:pt>
                <c:pt idx="14">
                  <c:v>940.69999999999936</c:v>
                </c:pt>
                <c:pt idx="15">
                  <c:v>940.74999999999932</c:v>
                </c:pt>
                <c:pt idx="16">
                  <c:v>940.79999999999927</c:v>
                </c:pt>
                <c:pt idx="17">
                  <c:v>940.84999999999923</c:v>
                </c:pt>
                <c:pt idx="18">
                  <c:v>940.89999999999918</c:v>
                </c:pt>
                <c:pt idx="19">
                  <c:v>940.94999999999914</c:v>
                </c:pt>
                <c:pt idx="20">
                  <c:v>940.99999999999909</c:v>
                </c:pt>
                <c:pt idx="21">
                  <c:v>941.04999999999905</c:v>
                </c:pt>
                <c:pt idx="22">
                  <c:v>941.099999999999</c:v>
                </c:pt>
                <c:pt idx="23">
                  <c:v>941.14999999999895</c:v>
                </c:pt>
                <c:pt idx="24">
                  <c:v>941.19999999999891</c:v>
                </c:pt>
                <c:pt idx="25">
                  <c:v>941.24999999999886</c:v>
                </c:pt>
                <c:pt idx="26">
                  <c:v>941.29999999999882</c:v>
                </c:pt>
                <c:pt idx="27">
                  <c:v>941.34999999999877</c:v>
                </c:pt>
                <c:pt idx="28">
                  <c:v>941.39999999999873</c:v>
                </c:pt>
                <c:pt idx="29">
                  <c:v>941.44999999999868</c:v>
                </c:pt>
                <c:pt idx="30">
                  <c:v>941.49999999999864</c:v>
                </c:pt>
                <c:pt idx="31">
                  <c:v>941.54999999999859</c:v>
                </c:pt>
                <c:pt idx="32">
                  <c:v>941.59999999999854</c:v>
                </c:pt>
                <c:pt idx="33">
                  <c:v>941.6499999999985</c:v>
                </c:pt>
                <c:pt idx="34">
                  <c:v>941.69999999999845</c:v>
                </c:pt>
                <c:pt idx="35">
                  <c:v>941.74999999999841</c:v>
                </c:pt>
                <c:pt idx="36">
                  <c:v>941.79999999999836</c:v>
                </c:pt>
                <c:pt idx="37">
                  <c:v>941.84999999999832</c:v>
                </c:pt>
                <c:pt idx="38">
                  <c:v>941.89999999999827</c:v>
                </c:pt>
                <c:pt idx="39">
                  <c:v>941.94999999999823</c:v>
                </c:pt>
                <c:pt idx="40">
                  <c:v>941.99999999999818</c:v>
                </c:pt>
                <c:pt idx="41">
                  <c:v>942.04999999999814</c:v>
                </c:pt>
                <c:pt idx="42">
                  <c:v>942.09999999999809</c:v>
                </c:pt>
                <c:pt idx="43">
                  <c:v>942.14999999999804</c:v>
                </c:pt>
                <c:pt idx="44">
                  <c:v>942.199999999998</c:v>
                </c:pt>
                <c:pt idx="45">
                  <c:v>942.24999999999795</c:v>
                </c:pt>
                <c:pt idx="46">
                  <c:v>942.29999999999791</c:v>
                </c:pt>
                <c:pt idx="47">
                  <c:v>942.34999999999786</c:v>
                </c:pt>
                <c:pt idx="48">
                  <c:v>942.39999999999782</c:v>
                </c:pt>
                <c:pt idx="49">
                  <c:v>942.44999999999777</c:v>
                </c:pt>
                <c:pt idx="50">
                  <c:v>942.49999999999773</c:v>
                </c:pt>
                <c:pt idx="51">
                  <c:v>942.54999999999768</c:v>
                </c:pt>
                <c:pt idx="52">
                  <c:v>942.59999999999764</c:v>
                </c:pt>
                <c:pt idx="53">
                  <c:v>942.64999999999759</c:v>
                </c:pt>
                <c:pt idx="54">
                  <c:v>942.69999999999754</c:v>
                </c:pt>
                <c:pt idx="55">
                  <c:v>942.7499999999975</c:v>
                </c:pt>
                <c:pt idx="56">
                  <c:v>942.79999999999745</c:v>
                </c:pt>
                <c:pt idx="57">
                  <c:v>942.84999999999741</c:v>
                </c:pt>
                <c:pt idx="58">
                  <c:v>942.89999999999736</c:v>
                </c:pt>
                <c:pt idx="59">
                  <c:v>942.94999999999732</c:v>
                </c:pt>
                <c:pt idx="60">
                  <c:v>942.99999999999727</c:v>
                </c:pt>
                <c:pt idx="61">
                  <c:v>943.04999999999723</c:v>
                </c:pt>
                <c:pt idx="62">
                  <c:v>943.09999999999718</c:v>
                </c:pt>
                <c:pt idx="63">
                  <c:v>943.14999999999714</c:v>
                </c:pt>
                <c:pt idx="64">
                  <c:v>943.19999999999709</c:v>
                </c:pt>
                <c:pt idx="65">
                  <c:v>943.24999999999704</c:v>
                </c:pt>
                <c:pt idx="66">
                  <c:v>943.299999999997</c:v>
                </c:pt>
                <c:pt idx="67">
                  <c:v>943.34999999999695</c:v>
                </c:pt>
                <c:pt idx="68">
                  <c:v>943.39999999999691</c:v>
                </c:pt>
                <c:pt idx="69">
                  <c:v>943.44999999999686</c:v>
                </c:pt>
                <c:pt idx="70">
                  <c:v>943.49999999999682</c:v>
                </c:pt>
                <c:pt idx="71">
                  <c:v>943.54999999999677</c:v>
                </c:pt>
                <c:pt idx="72">
                  <c:v>943.59999999999673</c:v>
                </c:pt>
                <c:pt idx="73">
                  <c:v>943.64999999999668</c:v>
                </c:pt>
                <c:pt idx="74">
                  <c:v>943.69999999999663</c:v>
                </c:pt>
                <c:pt idx="75">
                  <c:v>943.74999999999659</c:v>
                </c:pt>
                <c:pt idx="76">
                  <c:v>943.79999999999654</c:v>
                </c:pt>
                <c:pt idx="77">
                  <c:v>943.8499999999965</c:v>
                </c:pt>
                <c:pt idx="78">
                  <c:v>943.89999999999645</c:v>
                </c:pt>
                <c:pt idx="79">
                  <c:v>943.94999999999641</c:v>
                </c:pt>
                <c:pt idx="80">
                  <c:v>943.99999999999636</c:v>
                </c:pt>
                <c:pt idx="81">
                  <c:v>944.04999999999632</c:v>
                </c:pt>
                <c:pt idx="82">
                  <c:v>944.09999999999627</c:v>
                </c:pt>
                <c:pt idx="83">
                  <c:v>944.14999999999623</c:v>
                </c:pt>
                <c:pt idx="84">
                  <c:v>944.19999999999618</c:v>
                </c:pt>
                <c:pt idx="85">
                  <c:v>944.24999999999613</c:v>
                </c:pt>
                <c:pt idx="86">
                  <c:v>944.29999999999609</c:v>
                </c:pt>
                <c:pt idx="87">
                  <c:v>944.34999999999604</c:v>
                </c:pt>
                <c:pt idx="88">
                  <c:v>944.399999999996</c:v>
                </c:pt>
                <c:pt idx="89">
                  <c:v>944.44999999999595</c:v>
                </c:pt>
                <c:pt idx="90">
                  <c:v>944.49999999999591</c:v>
                </c:pt>
                <c:pt idx="91">
                  <c:v>944.54999999999586</c:v>
                </c:pt>
                <c:pt idx="92">
                  <c:v>944.59999999999582</c:v>
                </c:pt>
                <c:pt idx="93">
                  <c:v>944.64999999999577</c:v>
                </c:pt>
                <c:pt idx="94">
                  <c:v>944.69999999999573</c:v>
                </c:pt>
                <c:pt idx="95">
                  <c:v>944.74999999999568</c:v>
                </c:pt>
                <c:pt idx="96">
                  <c:v>944.79999999999563</c:v>
                </c:pt>
                <c:pt idx="97">
                  <c:v>944.84999999999559</c:v>
                </c:pt>
                <c:pt idx="98">
                  <c:v>944.89999999999554</c:v>
                </c:pt>
                <c:pt idx="99">
                  <c:v>944.9499999999955</c:v>
                </c:pt>
                <c:pt idx="100">
                  <c:v>944.99999999999545</c:v>
                </c:pt>
                <c:pt idx="101">
                  <c:v>945.04999999999541</c:v>
                </c:pt>
                <c:pt idx="102">
                  <c:v>945.09999999999536</c:v>
                </c:pt>
                <c:pt idx="103">
                  <c:v>945.14999999999532</c:v>
                </c:pt>
                <c:pt idx="104">
                  <c:v>945.19999999999527</c:v>
                </c:pt>
                <c:pt idx="105">
                  <c:v>945.24999999999523</c:v>
                </c:pt>
                <c:pt idx="106">
                  <c:v>945.29999999999518</c:v>
                </c:pt>
                <c:pt idx="107">
                  <c:v>945.34999999999513</c:v>
                </c:pt>
                <c:pt idx="108">
                  <c:v>945.39999999999509</c:v>
                </c:pt>
                <c:pt idx="109">
                  <c:v>945.44999999999504</c:v>
                </c:pt>
                <c:pt idx="110">
                  <c:v>945.499999999995</c:v>
                </c:pt>
                <c:pt idx="111">
                  <c:v>945.54999999999495</c:v>
                </c:pt>
                <c:pt idx="112">
                  <c:v>945.59999999999491</c:v>
                </c:pt>
                <c:pt idx="113">
                  <c:v>945.64999999999486</c:v>
                </c:pt>
                <c:pt idx="114">
                  <c:v>945.69999999999482</c:v>
                </c:pt>
                <c:pt idx="115">
                  <c:v>945.74999999999477</c:v>
                </c:pt>
                <c:pt idx="116">
                  <c:v>945.79999999999472</c:v>
                </c:pt>
                <c:pt idx="117">
                  <c:v>945.84999999999468</c:v>
                </c:pt>
                <c:pt idx="118">
                  <c:v>945.89999999999463</c:v>
                </c:pt>
                <c:pt idx="119">
                  <c:v>945.94999999999459</c:v>
                </c:pt>
                <c:pt idx="120">
                  <c:v>945.99999999999454</c:v>
                </c:pt>
                <c:pt idx="121">
                  <c:v>946.0499999999945</c:v>
                </c:pt>
                <c:pt idx="122">
                  <c:v>946.09999999999445</c:v>
                </c:pt>
                <c:pt idx="123">
                  <c:v>946.14999999999441</c:v>
                </c:pt>
                <c:pt idx="124">
                  <c:v>946.19999999999436</c:v>
                </c:pt>
                <c:pt idx="125">
                  <c:v>946.24999999999432</c:v>
                </c:pt>
                <c:pt idx="126">
                  <c:v>946.29999999999427</c:v>
                </c:pt>
                <c:pt idx="127">
                  <c:v>946.34999999999422</c:v>
                </c:pt>
                <c:pt idx="128">
                  <c:v>946.39999999999418</c:v>
                </c:pt>
                <c:pt idx="129">
                  <c:v>946.44999999999413</c:v>
                </c:pt>
                <c:pt idx="130">
                  <c:v>946.49999999999409</c:v>
                </c:pt>
                <c:pt idx="131">
                  <c:v>946.54999999999404</c:v>
                </c:pt>
                <c:pt idx="132">
                  <c:v>946.599999999994</c:v>
                </c:pt>
                <c:pt idx="133">
                  <c:v>946.64999999999395</c:v>
                </c:pt>
                <c:pt idx="134">
                  <c:v>946.69999999999391</c:v>
                </c:pt>
                <c:pt idx="135">
                  <c:v>946.74999999999386</c:v>
                </c:pt>
                <c:pt idx="136">
                  <c:v>946.79999999999382</c:v>
                </c:pt>
                <c:pt idx="137">
                  <c:v>946.84999999999377</c:v>
                </c:pt>
                <c:pt idx="138">
                  <c:v>946.89999999999372</c:v>
                </c:pt>
                <c:pt idx="139">
                  <c:v>946.94999999999368</c:v>
                </c:pt>
                <c:pt idx="140">
                  <c:v>946.99999999999363</c:v>
                </c:pt>
                <c:pt idx="141">
                  <c:v>947.04999999999359</c:v>
                </c:pt>
                <c:pt idx="142">
                  <c:v>947.09999999999354</c:v>
                </c:pt>
                <c:pt idx="143">
                  <c:v>947.1499999999935</c:v>
                </c:pt>
                <c:pt idx="144">
                  <c:v>947.19999999999345</c:v>
                </c:pt>
                <c:pt idx="145">
                  <c:v>947.24999999999341</c:v>
                </c:pt>
                <c:pt idx="146">
                  <c:v>947.29999999999336</c:v>
                </c:pt>
                <c:pt idx="147">
                  <c:v>947.34999999999332</c:v>
                </c:pt>
                <c:pt idx="148">
                  <c:v>947.39999999999327</c:v>
                </c:pt>
                <c:pt idx="149">
                  <c:v>947.44999999999322</c:v>
                </c:pt>
                <c:pt idx="150">
                  <c:v>947.49999999999318</c:v>
                </c:pt>
                <c:pt idx="151">
                  <c:v>947.54999999999313</c:v>
                </c:pt>
                <c:pt idx="152">
                  <c:v>947.59999999999309</c:v>
                </c:pt>
                <c:pt idx="153">
                  <c:v>947.64999999999304</c:v>
                </c:pt>
                <c:pt idx="154">
                  <c:v>947.699999999993</c:v>
                </c:pt>
                <c:pt idx="155">
                  <c:v>947.74999999999295</c:v>
                </c:pt>
                <c:pt idx="156">
                  <c:v>947.79999999999291</c:v>
                </c:pt>
                <c:pt idx="157">
                  <c:v>947.84999999999286</c:v>
                </c:pt>
                <c:pt idx="158">
                  <c:v>947.89999999999281</c:v>
                </c:pt>
                <c:pt idx="159">
                  <c:v>947.94999999999277</c:v>
                </c:pt>
                <c:pt idx="160">
                  <c:v>947.99999999999272</c:v>
                </c:pt>
                <c:pt idx="161">
                  <c:v>948.04999999999268</c:v>
                </c:pt>
                <c:pt idx="162">
                  <c:v>948.09999999999263</c:v>
                </c:pt>
                <c:pt idx="163">
                  <c:v>948.14999999999259</c:v>
                </c:pt>
                <c:pt idx="164">
                  <c:v>948.19999999999254</c:v>
                </c:pt>
                <c:pt idx="165">
                  <c:v>948.2499999999925</c:v>
                </c:pt>
                <c:pt idx="166">
                  <c:v>948.29999999999245</c:v>
                </c:pt>
                <c:pt idx="167">
                  <c:v>948.34999999999241</c:v>
                </c:pt>
                <c:pt idx="168">
                  <c:v>948.39999999999236</c:v>
                </c:pt>
                <c:pt idx="169">
                  <c:v>948.44999999999231</c:v>
                </c:pt>
                <c:pt idx="170">
                  <c:v>948.49999999999227</c:v>
                </c:pt>
                <c:pt idx="171">
                  <c:v>948.54999999999222</c:v>
                </c:pt>
                <c:pt idx="172">
                  <c:v>948.59999999999218</c:v>
                </c:pt>
                <c:pt idx="173">
                  <c:v>948.64999999999213</c:v>
                </c:pt>
                <c:pt idx="174">
                  <c:v>948.69999999999209</c:v>
                </c:pt>
                <c:pt idx="175">
                  <c:v>948.74999999999204</c:v>
                </c:pt>
                <c:pt idx="176">
                  <c:v>948.799999999992</c:v>
                </c:pt>
                <c:pt idx="177">
                  <c:v>948.84999999999195</c:v>
                </c:pt>
                <c:pt idx="178">
                  <c:v>948.89999999999191</c:v>
                </c:pt>
                <c:pt idx="179">
                  <c:v>948.94999999999186</c:v>
                </c:pt>
                <c:pt idx="180">
                  <c:v>948.99999999999181</c:v>
                </c:pt>
                <c:pt idx="181">
                  <c:v>949.04999999999177</c:v>
                </c:pt>
                <c:pt idx="182">
                  <c:v>949.09999999999172</c:v>
                </c:pt>
                <c:pt idx="183">
                  <c:v>949.14999999999168</c:v>
                </c:pt>
                <c:pt idx="184">
                  <c:v>949.19999999999163</c:v>
                </c:pt>
                <c:pt idx="185">
                  <c:v>949.24999999999159</c:v>
                </c:pt>
                <c:pt idx="186">
                  <c:v>949.29999999999154</c:v>
                </c:pt>
                <c:pt idx="187">
                  <c:v>949.3499999999915</c:v>
                </c:pt>
                <c:pt idx="188">
                  <c:v>949.39999999999145</c:v>
                </c:pt>
                <c:pt idx="189">
                  <c:v>949.44999999999141</c:v>
                </c:pt>
                <c:pt idx="190">
                  <c:v>949.49999999999136</c:v>
                </c:pt>
                <c:pt idx="191">
                  <c:v>949.54999999999131</c:v>
                </c:pt>
                <c:pt idx="192">
                  <c:v>949.59999999999127</c:v>
                </c:pt>
                <c:pt idx="193">
                  <c:v>949.64999999999122</c:v>
                </c:pt>
                <c:pt idx="194">
                  <c:v>949.69999999999118</c:v>
                </c:pt>
                <c:pt idx="195">
                  <c:v>949.74999999999113</c:v>
                </c:pt>
                <c:pt idx="196">
                  <c:v>949.79999999999109</c:v>
                </c:pt>
                <c:pt idx="197">
                  <c:v>949.84999999999104</c:v>
                </c:pt>
                <c:pt idx="198">
                  <c:v>949.899999999991</c:v>
                </c:pt>
                <c:pt idx="199">
                  <c:v>949.94999999999095</c:v>
                </c:pt>
                <c:pt idx="200">
                  <c:v>949.99999999999091</c:v>
                </c:pt>
                <c:pt idx="201">
                  <c:v>950.04999999999086</c:v>
                </c:pt>
                <c:pt idx="202">
                  <c:v>950.09999999999081</c:v>
                </c:pt>
                <c:pt idx="203">
                  <c:v>950.14999999999077</c:v>
                </c:pt>
                <c:pt idx="204">
                  <c:v>950.19999999999072</c:v>
                </c:pt>
                <c:pt idx="205">
                  <c:v>950.24999999999068</c:v>
                </c:pt>
                <c:pt idx="206">
                  <c:v>950.29999999999063</c:v>
                </c:pt>
                <c:pt idx="207">
                  <c:v>950.34999999999059</c:v>
                </c:pt>
                <c:pt idx="208">
                  <c:v>950.39999999999054</c:v>
                </c:pt>
                <c:pt idx="209">
                  <c:v>950.4499999999905</c:v>
                </c:pt>
                <c:pt idx="210">
                  <c:v>950.49999999999045</c:v>
                </c:pt>
                <c:pt idx="211">
                  <c:v>950.5499999999904</c:v>
                </c:pt>
                <c:pt idx="212">
                  <c:v>950.59999999999036</c:v>
                </c:pt>
                <c:pt idx="213">
                  <c:v>950.64999999999031</c:v>
                </c:pt>
                <c:pt idx="214">
                  <c:v>950.69999999999027</c:v>
                </c:pt>
                <c:pt idx="215">
                  <c:v>950.74999999999022</c:v>
                </c:pt>
                <c:pt idx="216">
                  <c:v>950.79999999999018</c:v>
                </c:pt>
                <c:pt idx="217">
                  <c:v>950.84999999999013</c:v>
                </c:pt>
                <c:pt idx="218">
                  <c:v>950.89999999999009</c:v>
                </c:pt>
                <c:pt idx="219">
                  <c:v>950.94999999999004</c:v>
                </c:pt>
                <c:pt idx="220">
                  <c:v>950.99999999999</c:v>
                </c:pt>
                <c:pt idx="221">
                  <c:v>951.04999999998995</c:v>
                </c:pt>
                <c:pt idx="222">
                  <c:v>951.0999999999899</c:v>
                </c:pt>
                <c:pt idx="223">
                  <c:v>951.14999999998986</c:v>
                </c:pt>
                <c:pt idx="224">
                  <c:v>951.19999999998981</c:v>
                </c:pt>
                <c:pt idx="225">
                  <c:v>951.24999999998977</c:v>
                </c:pt>
                <c:pt idx="226">
                  <c:v>951.29999999998972</c:v>
                </c:pt>
                <c:pt idx="227">
                  <c:v>951.34999999998968</c:v>
                </c:pt>
                <c:pt idx="228">
                  <c:v>951.39999999998963</c:v>
                </c:pt>
                <c:pt idx="229">
                  <c:v>951.44999999998959</c:v>
                </c:pt>
                <c:pt idx="230">
                  <c:v>951.49999999998954</c:v>
                </c:pt>
                <c:pt idx="231">
                  <c:v>951.5499999999895</c:v>
                </c:pt>
                <c:pt idx="232">
                  <c:v>951.59999999998945</c:v>
                </c:pt>
                <c:pt idx="233">
                  <c:v>951.6499999999894</c:v>
                </c:pt>
                <c:pt idx="234">
                  <c:v>951.69999999998936</c:v>
                </c:pt>
                <c:pt idx="235">
                  <c:v>951.74999999998931</c:v>
                </c:pt>
                <c:pt idx="236">
                  <c:v>951.79999999998927</c:v>
                </c:pt>
                <c:pt idx="237">
                  <c:v>951.84999999998922</c:v>
                </c:pt>
                <c:pt idx="238">
                  <c:v>951.89999999998918</c:v>
                </c:pt>
                <c:pt idx="239">
                  <c:v>951.94999999998913</c:v>
                </c:pt>
                <c:pt idx="240">
                  <c:v>951.99999999998909</c:v>
                </c:pt>
                <c:pt idx="241">
                  <c:v>952.04999999998904</c:v>
                </c:pt>
                <c:pt idx="242">
                  <c:v>952.099999999989</c:v>
                </c:pt>
                <c:pt idx="243">
                  <c:v>952.14999999998895</c:v>
                </c:pt>
                <c:pt idx="244">
                  <c:v>952.1999999999889</c:v>
                </c:pt>
                <c:pt idx="245">
                  <c:v>952.24999999998886</c:v>
                </c:pt>
                <c:pt idx="246">
                  <c:v>952.29999999998881</c:v>
                </c:pt>
                <c:pt idx="247">
                  <c:v>952.34999999998877</c:v>
                </c:pt>
                <c:pt idx="248">
                  <c:v>952.39999999998872</c:v>
                </c:pt>
                <c:pt idx="249">
                  <c:v>952.44999999998868</c:v>
                </c:pt>
                <c:pt idx="250">
                  <c:v>952.49999999998863</c:v>
                </c:pt>
                <c:pt idx="251">
                  <c:v>952.54999999998859</c:v>
                </c:pt>
                <c:pt idx="252">
                  <c:v>952.59999999998854</c:v>
                </c:pt>
                <c:pt idx="253">
                  <c:v>952.64999999998849</c:v>
                </c:pt>
                <c:pt idx="254">
                  <c:v>952.69999999998845</c:v>
                </c:pt>
                <c:pt idx="255">
                  <c:v>952.7499999999884</c:v>
                </c:pt>
                <c:pt idx="256">
                  <c:v>952.79999999998836</c:v>
                </c:pt>
                <c:pt idx="257">
                  <c:v>952.84999999998831</c:v>
                </c:pt>
                <c:pt idx="258">
                  <c:v>952.89999999998827</c:v>
                </c:pt>
                <c:pt idx="259">
                  <c:v>952.94999999998822</c:v>
                </c:pt>
                <c:pt idx="260">
                  <c:v>952.99999999998818</c:v>
                </c:pt>
                <c:pt idx="261">
                  <c:v>953.04999999998813</c:v>
                </c:pt>
                <c:pt idx="262">
                  <c:v>953.09999999998809</c:v>
                </c:pt>
                <c:pt idx="263">
                  <c:v>953.14999999998804</c:v>
                </c:pt>
                <c:pt idx="264">
                  <c:v>953.19999999998799</c:v>
                </c:pt>
                <c:pt idx="265">
                  <c:v>953.24999999998795</c:v>
                </c:pt>
                <c:pt idx="266">
                  <c:v>953.2999999999879</c:v>
                </c:pt>
                <c:pt idx="267">
                  <c:v>953.34999999998786</c:v>
                </c:pt>
                <c:pt idx="268">
                  <c:v>953.39999999998781</c:v>
                </c:pt>
                <c:pt idx="269">
                  <c:v>953.44999999998777</c:v>
                </c:pt>
                <c:pt idx="270">
                  <c:v>953.49999999998772</c:v>
                </c:pt>
                <c:pt idx="271">
                  <c:v>953.54999999998768</c:v>
                </c:pt>
                <c:pt idx="272">
                  <c:v>953.59999999998763</c:v>
                </c:pt>
                <c:pt idx="273">
                  <c:v>953.64999999998759</c:v>
                </c:pt>
                <c:pt idx="274">
                  <c:v>953.69999999998754</c:v>
                </c:pt>
                <c:pt idx="275">
                  <c:v>953.74999999998749</c:v>
                </c:pt>
                <c:pt idx="276">
                  <c:v>953.79999999998745</c:v>
                </c:pt>
                <c:pt idx="277">
                  <c:v>953.8499999999874</c:v>
                </c:pt>
                <c:pt idx="278">
                  <c:v>953.89999999998736</c:v>
                </c:pt>
                <c:pt idx="279">
                  <c:v>953.94999999998731</c:v>
                </c:pt>
                <c:pt idx="280">
                  <c:v>953.99999999998727</c:v>
                </c:pt>
                <c:pt idx="281">
                  <c:v>954.04999999998722</c:v>
                </c:pt>
                <c:pt idx="282">
                  <c:v>954.09999999998718</c:v>
                </c:pt>
                <c:pt idx="283">
                  <c:v>954.14999999998713</c:v>
                </c:pt>
                <c:pt idx="284">
                  <c:v>954.19999999998709</c:v>
                </c:pt>
                <c:pt idx="285">
                  <c:v>954.24999999998704</c:v>
                </c:pt>
                <c:pt idx="286">
                  <c:v>954.29999999998699</c:v>
                </c:pt>
                <c:pt idx="287">
                  <c:v>954.34999999998695</c:v>
                </c:pt>
                <c:pt idx="288">
                  <c:v>954.3999999999869</c:v>
                </c:pt>
                <c:pt idx="289">
                  <c:v>954.44999999998686</c:v>
                </c:pt>
                <c:pt idx="290">
                  <c:v>954.49999999998681</c:v>
                </c:pt>
                <c:pt idx="291">
                  <c:v>954.54999999998677</c:v>
                </c:pt>
                <c:pt idx="292">
                  <c:v>954.59999999998672</c:v>
                </c:pt>
                <c:pt idx="293">
                  <c:v>954.64999999998668</c:v>
                </c:pt>
                <c:pt idx="294">
                  <c:v>954.69999999998663</c:v>
                </c:pt>
                <c:pt idx="295">
                  <c:v>954.74999999998658</c:v>
                </c:pt>
                <c:pt idx="296">
                  <c:v>954.79999999998654</c:v>
                </c:pt>
                <c:pt idx="297">
                  <c:v>954.84999999998649</c:v>
                </c:pt>
                <c:pt idx="298">
                  <c:v>954.89999999998645</c:v>
                </c:pt>
                <c:pt idx="299">
                  <c:v>954.9499999999864</c:v>
                </c:pt>
                <c:pt idx="300">
                  <c:v>954.99999999998636</c:v>
                </c:pt>
                <c:pt idx="301">
                  <c:v>955.04999999998631</c:v>
                </c:pt>
                <c:pt idx="302">
                  <c:v>955.09999999998627</c:v>
                </c:pt>
                <c:pt idx="303">
                  <c:v>955.14999999998622</c:v>
                </c:pt>
                <c:pt idx="304">
                  <c:v>955.19999999998618</c:v>
                </c:pt>
                <c:pt idx="305">
                  <c:v>955.24999999998613</c:v>
                </c:pt>
                <c:pt idx="306">
                  <c:v>955.29999999998608</c:v>
                </c:pt>
                <c:pt idx="307">
                  <c:v>955.34999999998604</c:v>
                </c:pt>
                <c:pt idx="308">
                  <c:v>955.39999999998599</c:v>
                </c:pt>
                <c:pt idx="309">
                  <c:v>955.44999999998595</c:v>
                </c:pt>
                <c:pt idx="310">
                  <c:v>955.4999999999859</c:v>
                </c:pt>
                <c:pt idx="311">
                  <c:v>955.54999999998586</c:v>
                </c:pt>
                <c:pt idx="312">
                  <c:v>955.59999999998581</c:v>
                </c:pt>
                <c:pt idx="313">
                  <c:v>955.64999999998577</c:v>
                </c:pt>
                <c:pt idx="314">
                  <c:v>955.69999999998572</c:v>
                </c:pt>
                <c:pt idx="315">
                  <c:v>955.74999999998568</c:v>
                </c:pt>
                <c:pt idx="316">
                  <c:v>955.79999999998563</c:v>
                </c:pt>
                <c:pt idx="317">
                  <c:v>955.84999999998558</c:v>
                </c:pt>
                <c:pt idx="318">
                  <c:v>955.89999999998554</c:v>
                </c:pt>
                <c:pt idx="319">
                  <c:v>955.94999999998549</c:v>
                </c:pt>
                <c:pt idx="320">
                  <c:v>955.99999999998545</c:v>
                </c:pt>
                <c:pt idx="321">
                  <c:v>956.0499999999854</c:v>
                </c:pt>
                <c:pt idx="322">
                  <c:v>956.09999999998536</c:v>
                </c:pt>
                <c:pt idx="323">
                  <c:v>956.14999999998531</c:v>
                </c:pt>
                <c:pt idx="324">
                  <c:v>956.19999999998527</c:v>
                </c:pt>
                <c:pt idx="325">
                  <c:v>956.24999999998522</c:v>
                </c:pt>
                <c:pt idx="326">
                  <c:v>956.29999999998518</c:v>
                </c:pt>
                <c:pt idx="327">
                  <c:v>956.34999999998513</c:v>
                </c:pt>
                <c:pt idx="328">
                  <c:v>956.39999999998508</c:v>
                </c:pt>
                <c:pt idx="329">
                  <c:v>956.44999999998504</c:v>
                </c:pt>
                <c:pt idx="330">
                  <c:v>956.49999999998499</c:v>
                </c:pt>
                <c:pt idx="331">
                  <c:v>956.54999999998495</c:v>
                </c:pt>
                <c:pt idx="332">
                  <c:v>956.5999999999849</c:v>
                </c:pt>
                <c:pt idx="333">
                  <c:v>956.64999999998486</c:v>
                </c:pt>
                <c:pt idx="334">
                  <c:v>956.69999999998481</c:v>
                </c:pt>
                <c:pt idx="335">
                  <c:v>956.74999999998477</c:v>
                </c:pt>
                <c:pt idx="336">
                  <c:v>956.79999999998472</c:v>
                </c:pt>
                <c:pt idx="337">
                  <c:v>956.84999999998468</c:v>
                </c:pt>
                <c:pt idx="338">
                  <c:v>956.89999999998463</c:v>
                </c:pt>
                <c:pt idx="339">
                  <c:v>956.94999999998458</c:v>
                </c:pt>
                <c:pt idx="340">
                  <c:v>956.99999999998454</c:v>
                </c:pt>
                <c:pt idx="341">
                  <c:v>957.04999999998449</c:v>
                </c:pt>
                <c:pt idx="342">
                  <c:v>957.09999999998445</c:v>
                </c:pt>
                <c:pt idx="343">
                  <c:v>957.1499999999844</c:v>
                </c:pt>
                <c:pt idx="344">
                  <c:v>957.19999999998436</c:v>
                </c:pt>
                <c:pt idx="345">
                  <c:v>957.24999999998431</c:v>
                </c:pt>
                <c:pt idx="346">
                  <c:v>957.29999999998427</c:v>
                </c:pt>
                <c:pt idx="347">
                  <c:v>957.34999999998422</c:v>
                </c:pt>
                <c:pt idx="348">
                  <c:v>957.39999999998417</c:v>
                </c:pt>
                <c:pt idx="349">
                  <c:v>957.44999999998413</c:v>
                </c:pt>
                <c:pt idx="350">
                  <c:v>957.49999999998408</c:v>
                </c:pt>
                <c:pt idx="351">
                  <c:v>957.54999999998404</c:v>
                </c:pt>
                <c:pt idx="352">
                  <c:v>957.59999999998399</c:v>
                </c:pt>
                <c:pt idx="353">
                  <c:v>957.64999999998395</c:v>
                </c:pt>
                <c:pt idx="354">
                  <c:v>957.6999999999839</c:v>
                </c:pt>
                <c:pt idx="355">
                  <c:v>957.74999999998386</c:v>
                </c:pt>
                <c:pt idx="356">
                  <c:v>957.79999999998381</c:v>
                </c:pt>
                <c:pt idx="357">
                  <c:v>957.84999999998377</c:v>
                </c:pt>
                <c:pt idx="358">
                  <c:v>957.89999999998372</c:v>
                </c:pt>
                <c:pt idx="359">
                  <c:v>957.94999999998367</c:v>
                </c:pt>
                <c:pt idx="360">
                  <c:v>957.99999999998363</c:v>
                </c:pt>
                <c:pt idx="361">
                  <c:v>958.04999999998358</c:v>
                </c:pt>
                <c:pt idx="362">
                  <c:v>958.09999999998354</c:v>
                </c:pt>
                <c:pt idx="363">
                  <c:v>958.14999999998349</c:v>
                </c:pt>
                <c:pt idx="364">
                  <c:v>958.19999999998345</c:v>
                </c:pt>
                <c:pt idx="365">
                  <c:v>958.2499999999834</c:v>
                </c:pt>
                <c:pt idx="366">
                  <c:v>958.29999999998336</c:v>
                </c:pt>
                <c:pt idx="367">
                  <c:v>958.34999999998331</c:v>
                </c:pt>
                <c:pt idx="368">
                  <c:v>958.39999999998327</c:v>
                </c:pt>
                <c:pt idx="369">
                  <c:v>958.44999999998322</c:v>
                </c:pt>
                <c:pt idx="370">
                  <c:v>958.49999999998317</c:v>
                </c:pt>
                <c:pt idx="371">
                  <c:v>958.54999999998313</c:v>
                </c:pt>
                <c:pt idx="372">
                  <c:v>958.59999999998308</c:v>
                </c:pt>
                <c:pt idx="373">
                  <c:v>958.64999999998304</c:v>
                </c:pt>
                <c:pt idx="374">
                  <c:v>958.69999999998299</c:v>
                </c:pt>
                <c:pt idx="375">
                  <c:v>958.74999999998295</c:v>
                </c:pt>
                <c:pt idx="376">
                  <c:v>958.7999999999829</c:v>
                </c:pt>
                <c:pt idx="377">
                  <c:v>958.84999999998286</c:v>
                </c:pt>
                <c:pt idx="378">
                  <c:v>958.89999999998281</c:v>
                </c:pt>
                <c:pt idx="379">
                  <c:v>958.94999999998277</c:v>
                </c:pt>
                <c:pt idx="380">
                  <c:v>958.99999999998272</c:v>
                </c:pt>
                <c:pt idx="381">
                  <c:v>959.04999999998267</c:v>
                </c:pt>
                <c:pt idx="382">
                  <c:v>959.09999999998263</c:v>
                </c:pt>
                <c:pt idx="383">
                  <c:v>959.14999999998258</c:v>
                </c:pt>
                <c:pt idx="384">
                  <c:v>959.19999999998254</c:v>
                </c:pt>
                <c:pt idx="385">
                  <c:v>959.24999999998249</c:v>
                </c:pt>
                <c:pt idx="386">
                  <c:v>959.29999999998245</c:v>
                </c:pt>
                <c:pt idx="387">
                  <c:v>959.3499999999824</c:v>
                </c:pt>
                <c:pt idx="388">
                  <c:v>959.39999999998236</c:v>
                </c:pt>
                <c:pt idx="389">
                  <c:v>959.44999999998231</c:v>
                </c:pt>
                <c:pt idx="390">
                  <c:v>959.49999999998226</c:v>
                </c:pt>
                <c:pt idx="391">
                  <c:v>959.54999999998222</c:v>
                </c:pt>
                <c:pt idx="392">
                  <c:v>959.59999999998217</c:v>
                </c:pt>
                <c:pt idx="393">
                  <c:v>959.64999999998213</c:v>
                </c:pt>
                <c:pt idx="394">
                  <c:v>959.69999999998208</c:v>
                </c:pt>
                <c:pt idx="395">
                  <c:v>959.74999999998204</c:v>
                </c:pt>
                <c:pt idx="396">
                  <c:v>959.79999999998199</c:v>
                </c:pt>
                <c:pt idx="397">
                  <c:v>959.84999999998195</c:v>
                </c:pt>
                <c:pt idx="398">
                  <c:v>959.8999999999819</c:v>
                </c:pt>
                <c:pt idx="399">
                  <c:v>959.94999999998186</c:v>
                </c:pt>
                <c:pt idx="400">
                  <c:v>959.99999999998181</c:v>
                </c:pt>
                <c:pt idx="401">
                  <c:v>960.04999999998176</c:v>
                </c:pt>
                <c:pt idx="402">
                  <c:v>960.09999999998172</c:v>
                </c:pt>
                <c:pt idx="403">
                  <c:v>960.14999999998167</c:v>
                </c:pt>
                <c:pt idx="404">
                  <c:v>960.19999999998163</c:v>
                </c:pt>
                <c:pt idx="405">
                  <c:v>960.24999999998158</c:v>
                </c:pt>
                <c:pt idx="406">
                  <c:v>960.29999999998154</c:v>
                </c:pt>
                <c:pt idx="407">
                  <c:v>960.34999999998149</c:v>
                </c:pt>
                <c:pt idx="408">
                  <c:v>960.39999999998145</c:v>
                </c:pt>
                <c:pt idx="409">
                  <c:v>960.4499999999814</c:v>
                </c:pt>
                <c:pt idx="410">
                  <c:v>960.49999999998136</c:v>
                </c:pt>
                <c:pt idx="411">
                  <c:v>960.54999999998131</c:v>
                </c:pt>
                <c:pt idx="412">
                  <c:v>960.59999999998126</c:v>
                </c:pt>
                <c:pt idx="413">
                  <c:v>960.64999999998122</c:v>
                </c:pt>
                <c:pt idx="414">
                  <c:v>960.69999999998117</c:v>
                </c:pt>
                <c:pt idx="415">
                  <c:v>960.74999999998113</c:v>
                </c:pt>
                <c:pt idx="416">
                  <c:v>960.79999999998108</c:v>
                </c:pt>
                <c:pt idx="417">
                  <c:v>960.84999999998104</c:v>
                </c:pt>
                <c:pt idx="418">
                  <c:v>960.89999999998099</c:v>
                </c:pt>
                <c:pt idx="419">
                  <c:v>960.94999999998095</c:v>
                </c:pt>
                <c:pt idx="420">
                  <c:v>960.9999999999809</c:v>
                </c:pt>
                <c:pt idx="421">
                  <c:v>961.04999999998086</c:v>
                </c:pt>
                <c:pt idx="422">
                  <c:v>961.09999999998081</c:v>
                </c:pt>
                <c:pt idx="423">
                  <c:v>961.14999999998076</c:v>
                </c:pt>
                <c:pt idx="424">
                  <c:v>961.19999999998072</c:v>
                </c:pt>
                <c:pt idx="425">
                  <c:v>961.24999999998067</c:v>
                </c:pt>
                <c:pt idx="426">
                  <c:v>961.29999999998063</c:v>
                </c:pt>
                <c:pt idx="427">
                  <c:v>961.34999999998058</c:v>
                </c:pt>
                <c:pt idx="428">
                  <c:v>961.39999999998054</c:v>
                </c:pt>
                <c:pt idx="429">
                  <c:v>961.44999999998049</c:v>
                </c:pt>
                <c:pt idx="430">
                  <c:v>961.49999999998045</c:v>
                </c:pt>
                <c:pt idx="431">
                  <c:v>961.5499999999804</c:v>
                </c:pt>
                <c:pt idx="432">
                  <c:v>961.59999999998035</c:v>
                </c:pt>
                <c:pt idx="433">
                  <c:v>961.64999999998031</c:v>
                </c:pt>
                <c:pt idx="434">
                  <c:v>961.69999999998026</c:v>
                </c:pt>
                <c:pt idx="435">
                  <c:v>961.74999999998022</c:v>
                </c:pt>
                <c:pt idx="436">
                  <c:v>961.79999999998017</c:v>
                </c:pt>
                <c:pt idx="437">
                  <c:v>961.84999999998013</c:v>
                </c:pt>
                <c:pt idx="438">
                  <c:v>961.89999999998008</c:v>
                </c:pt>
                <c:pt idx="439">
                  <c:v>961.94999999998004</c:v>
                </c:pt>
                <c:pt idx="440">
                  <c:v>961.99999999997999</c:v>
                </c:pt>
                <c:pt idx="441">
                  <c:v>962.04999999997995</c:v>
                </c:pt>
                <c:pt idx="442">
                  <c:v>962.0999999999799</c:v>
                </c:pt>
                <c:pt idx="443">
                  <c:v>962.14999999997985</c:v>
                </c:pt>
                <c:pt idx="444">
                  <c:v>962.19999999997981</c:v>
                </c:pt>
                <c:pt idx="445">
                  <c:v>962.24999999997976</c:v>
                </c:pt>
                <c:pt idx="446">
                  <c:v>962.29999999997972</c:v>
                </c:pt>
                <c:pt idx="447">
                  <c:v>962.34999999997967</c:v>
                </c:pt>
                <c:pt idx="448">
                  <c:v>962.39999999997963</c:v>
                </c:pt>
                <c:pt idx="449">
                  <c:v>962.44999999997958</c:v>
                </c:pt>
                <c:pt idx="450">
                  <c:v>962.49999999997954</c:v>
                </c:pt>
                <c:pt idx="451">
                  <c:v>962.54999999997949</c:v>
                </c:pt>
                <c:pt idx="452">
                  <c:v>962.59999999997945</c:v>
                </c:pt>
                <c:pt idx="453">
                  <c:v>962.6499999999794</c:v>
                </c:pt>
                <c:pt idx="454">
                  <c:v>962.69999999997935</c:v>
                </c:pt>
                <c:pt idx="455">
                  <c:v>962.74999999997931</c:v>
                </c:pt>
                <c:pt idx="456">
                  <c:v>962.79999999997926</c:v>
                </c:pt>
                <c:pt idx="457">
                  <c:v>962.84999999997922</c:v>
                </c:pt>
                <c:pt idx="458">
                  <c:v>962.89999999997917</c:v>
                </c:pt>
                <c:pt idx="459">
                  <c:v>962.94999999997913</c:v>
                </c:pt>
                <c:pt idx="460">
                  <c:v>962.99999999997908</c:v>
                </c:pt>
                <c:pt idx="461">
                  <c:v>963.04999999997904</c:v>
                </c:pt>
                <c:pt idx="462">
                  <c:v>963.09999999997899</c:v>
                </c:pt>
                <c:pt idx="463">
                  <c:v>963.14999999997895</c:v>
                </c:pt>
                <c:pt idx="464">
                  <c:v>963.1999999999789</c:v>
                </c:pt>
                <c:pt idx="465">
                  <c:v>963.24999999997885</c:v>
                </c:pt>
                <c:pt idx="466">
                  <c:v>963.29999999997881</c:v>
                </c:pt>
                <c:pt idx="467">
                  <c:v>963.34999999997876</c:v>
                </c:pt>
                <c:pt idx="468">
                  <c:v>963.39999999997872</c:v>
                </c:pt>
                <c:pt idx="469">
                  <c:v>963.44999999997867</c:v>
                </c:pt>
                <c:pt idx="470">
                  <c:v>963.49999999997863</c:v>
                </c:pt>
                <c:pt idx="471">
                  <c:v>963.54999999997858</c:v>
                </c:pt>
                <c:pt idx="472">
                  <c:v>963.59999999997854</c:v>
                </c:pt>
                <c:pt idx="473">
                  <c:v>963.64999999997849</c:v>
                </c:pt>
                <c:pt idx="474">
                  <c:v>963.69999999997844</c:v>
                </c:pt>
                <c:pt idx="475">
                  <c:v>963.7499999999784</c:v>
                </c:pt>
                <c:pt idx="476">
                  <c:v>963.79999999997835</c:v>
                </c:pt>
                <c:pt idx="477">
                  <c:v>963.84999999997831</c:v>
                </c:pt>
                <c:pt idx="478">
                  <c:v>963.89999999997826</c:v>
                </c:pt>
                <c:pt idx="479">
                  <c:v>963.94999999997822</c:v>
                </c:pt>
                <c:pt idx="480">
                  <c:v>963.99999999997817</c:v>
                </c:pt>
                <c:pt idx="481">
                  <c:v>964.04999999997813</c:v>
                </c:pt>
                <c:pt idx="482">
                  <c:v>964.09999999997808</c:v>
                </c:pt>
                <c:pt idx="483">
                  <c:v>964.14999999997804</c:v>
                </c:pt>
                <c:pt idx="484">
                  <c:v>964.19999999997799</c:v>
                </c:pt>
                <c:pt idx="485">
                  <c:v>964.24999999997794</c:v>
                </c:pt>
                <c:pt idx="486">
                  <c:v>964.2999999999779</c:v>
                </c:pt>
                <c:pt idx="487">
                  <c:v>964.34999999997785</c:v>
                </c:pt>
                <c:pt idx="488">
                  <c:v>964.39999999997781</c:v>
                </c:pt>
                <c:pt idx="489">
                  <c:v>964.44999999997776</c:v>
                </c:pt>
                <c:pt idx="490">
                  <c:v>964.49999999997772</c:v>
                </c:pt>
                <c:pt idx="491">
                  <c:v>964.54999999997767</c:v>
                </c:pt>
                <c:pt idx="492">
                  <c:v>964.59999999997763</c:v>
                </c:pt>
                <c:pt idx="493">
                  <c:v>964.64999999997758</c:v>
                </c:pt>
                <c:pt idx="494">
                  <c:v>964.69999999997754</c:v>
                </c:pt>
                <c:pt idx="495">
                  <c:v>964.74999999997749</c:v>
                </c:pt>
                <c:pt idx="496">
                  <c:v>964.79999999997744</c:v>
                </c:pt>
                <c:pt idx="497">
                  <c:v>964.8499999999774</c:v>
                </c:pt>
                <c:pt idx="498">
                  <c:v>964.89999999997735</c:v>
                </c:pt>
                <c:pt idx="499">
                  <c:v>964.94999999997731</c:v>
                </c:pt>
                <c:pt idx="500">
                  <c:v>964.99999999997726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167</c:v>
                </c:pt>
                <c:pt idx="1">
                  <c:v>151</c:v>
                </c:pt>
                <c:pt idx="2">
                  <c:v>177</c:v>
                </c:pt>
                <c:pt idx="3">
                  <c:v>188</c:v>
                </c:pt>
                <c:pt idx="4">
                  <c:v>161</c:v>
                </c:pt>
                <c:pt idx="5">
                  <c:v>159</c:v>
                </c:pt>
                <c:pt idx="6">
                  <c:v>171</c:v>
                </c:pt>
                <c:pt idx="7">
                  <c:v>159</c:v>
                </c:pt>
                <c:pt idx="8">
                  <c:v>162</c:v>
                </c:pt>
                <c:pt idx="9">
                  <c:v>162</c:v>
                </c:pt>
                <c:pt idx="10">
                  <c:v>173</c:v>
                </c:pt>
                <c:pt idx="11">
                  <c:v>181</c:v>
                </c:pt>
                <c:pt idx="12">
                  <c:v>152</c:v>
                </c:pt>
                <c:pt idx="13">
                  <c:v>174</c:v>
                </c:pt>
                <c:pt idx="14">
                  <c:v>157</c:v>
                </c:pt>
                <c:pt idx="15">
                  <c:v>189</c:v>
                </c:pt>
                <c:pt idx="16">
                  <c:v>151</c:v>
                </c:pt>
                <c:pt idx="17">
                  <c:v>135</c:v>
                </c:pt>
                <c:pt idx="18">
                  <c:v>153</c:v>
                </c:pt>
                <c:pt idx="19">
                  <c:v>142</c:v>
                </c:pt>
                <c:pt idx="20">
                  <c:v>132</c:v>
                </c:pt>
                <c:pt idx="21">
                  <c:v>165</c:v>
                </c:pt>
                <c:pt idx="22">
                  <c:v>149</c:v>
                </c:pt>
                <c:pt idx="23">
                  <c:v>158</c:v>
                </c:pt>
                <c:pt idx="24">
                  <c:v>175</c:v>
                </c:pt>
                <c:pt idx="25">
                  <c:v>155</c:v>
                </c:pt>
                <c:pt idx="26">
                  <c:v>134</c:v>
                </c:pt>
                <c:pt idx="27">
                  <c:v>159</c:v>
                </c:pt>
                <c:pt idx="28">
                  <c:v>162</c:v>
                </c:pt>
                <c:pt idx="29">
                  <c:v>167</c:v>
                </c:pt>
                <c:pt idx="30">
                  <c:v>165</c:v>
                </c:pt>
                <c:pt idx="31">
                  <c:v>183</c:v>
                </c:pt>
                <c:pt idx="32">
                  <c:v>180</c:v>
                </c:pt>
                <c:pt idx="33">
                  <c:v>152</c:v>
                </c:pt>
                <c:pt idx="34">
                  <c:v>166</c:v>
                </c:pt>
                <c:pt idx="35">
                  <c:v>160</c:v>
                </c:pt>
                <c:pt idx="36">
                  <c:v>152</c:v>
                </c:pt>
                <c:pt idx="37">
                  <c:v>168</c:v>
                </c:pt>
                <c:pt idx="38">
                  <c:v>161</c:v>
                </c:pt>
                <c:pt idx="39">
                  <c:v>145</c:v>
                </c:pt>
                <c:pt idx="40">
                  <c:v>161</c:v>
                </c:pt>
                <c:pt idx="41">
                  <c:v>140</c:v>
                </c:pt>
                <c:pt idx="42">
                  <c:v>161</c:v>
                </c:pt>
                <c:pt idx="43">
                  <c:v>142</c:v>
                </c:pt>
                <c:pt idx="44">
                  <c:v>152</c:v>
                </c:pt>
                <c:pt idx="45">
                  <c:v>139</c:v>
                </c:pt>
                <c:pt idx="46">
                  <c:v>161</c:v>
                </c:pt>
                <c:pt idx="47">
                  <c:v>162</c:v>
                </c:pt>
                <c:pt idx="48">
                  <c:v>173</c:v>
                </c:pt>
                <c:pt idx="49">
                  <c:v>147</c:v>
                </c:pt>
                <c:pt idx="50">
                  <c:v>154</c:v>
                </c:pt>
                <c:pt idx="51">
                  <c:v>160</c:v>
                </c:pt>
                <c:pt idx="52">
                  <c:v>164</c:v>
                </c:pt>
                <c:pt idx="53">
                  <c:v>146</c:v>
                </c:pt>
                <c:pt idx="54">
                  <c:v>148</c:v>
                </c:pt>
                <c:pt idx="55">
                  <c:v>147</c:v>
                </c:pt>
                <c:pt idx="56">
                  <c:v>148</c:v>
                </c:pt>
                <c:pt idx="57">
                  <c:v>150</c:v>
                </c:pt>
                <c:pt idx="58">
                  <c:v>136</c:v>
                </c:pt>
                <c:pt idx="59">
                  <c:v>151</c:v>
                </c:pt>
                <c:pt idx="60">
                  <c:v>171</c:v>
                </c:pt>
                <c:pt idx="61">
                  <c:v>144</c:v>
                </c:pt>
                <c:pt idx="62">
                  <c:v>152</c:v>
                </c:pt>
                <c:pt idx="63">
                  <c:v>153</c:v>
                </c:pt>
                <c:pt idx="64">
                  <c:v>157</c:v>
                </c:pt>
                <c:pt idx="65">
                  <c:v>165</c:v>
                </c:pt>
                <c:pt idx="66">
                  <c:v>158</c:v>
                </c:pt>
                <c:pt idx="67">
                  <c:v>144</c:v>
                </c:pt>
                <c:pt idx="68">
                  <c:v>157</c:v>
                </c:pt>
                <c:pt idx="69">
                  <c:v>165</c:v>
                </c:pt>
                <c:pt idx="70">
                  <c:v>146</c:v>
                </c:pt>
                <c:pt idx="71">
                  <c:v>162</c:v>
                </c:pt>
                <c:pt idx="72">
                  <c:v>152</c:v>
                </c:pt>
                <c:pt idx="73">
                  <c:v>182</c:v>
                </c:pt>
                <c:pt idx="74">
                  <c:v>137</c:v>
                </c:pt>
                <c:pt idx="75">
                  <c:v>171</c:v>
                </c:pt>
                <c:pt idx="76">
                  <c:v>135</c:v>
                </c:pt>
                <c:pt idx="77">
                  <c:v>170</c:v>
                </c:pt>
                <c:pt idx="78">
                  <c:v>157</c:v>
                </c:pt>
                <c:pt idx="79">
                  <c:v>165</c:v>
                </c:pt>
                <c:pt idx="80">
                  <c:v>147</c:v>
                </c:pt>
                <c:pt idx="81">
                  <c:v>150</c:v>
                </c:pt>
                <c:pt idx="82">
                  <c:v>153</c:v>
                </c:pt>
                <c:pt idx="83">
                  <c:v>135</c:v>
                </c:pt>
                <c:pt idx="84">
                  <c:v>147</c:v>
                </c:pt>
                <c:pt idx="85">
                  <c:v>148</c:v>
                </c:pt>
                <c:pt idx="86">
                  <c:v>138</c:v>
                </c:pt>
                <c:pt idx="87">
                  <c:v>157</c:v>
                </c:pt>
                <c:pt idx="88">
                  <c:v>149</c:v>
                </c:pt>
                <c:pt idx="89">
                  <c:v>158</c:v>
                </c:pt>
                <c:pt idx="90">
                  <c:v>155</c:v>
                </c:pt>
                <c:pt idx="91">
                  <c:v>154</c:v>
                </c:pt>
                <c:pt idx="92">
                  <c:v>120</c:v>
                </c:pt>
                <c:pt idx="93">
                  <c:v>149</c:v>
                </c:pt>
                <c:pt idx="94">
                  <c:v>147</c:v>
                </c:pt>
                <c:pt idx="95">
                  <c:v>143</c:v>
                </c:pt>
                <c:pt idx="96">
                  <c:v>146</c:v>
                </c:pt>
                <c:pt idx="97">
                  <c:v>151</c:v>
                </c:pt>
                <c:pt idx="98">
                  <c:v>153</c:v>
                </c:pt>
                <c:pt idx="99">
                  <c:v>155</c:v>
                </c:pt>
                <c:pt idx="100">
                  <c:v>147</c:v>
                </c:pt>
                <c:pt idx="101">
                  <c:v>154</c:v>
                </c:pt>
                <c:pt idx="102">
                  <c:v>141</c:v>
                </c:pt>
                <c:pt idx="103">
                  <c:v>146</c:v>
                </c:pt>
                <c:pt idx="104">
                  <c:v>155</c:v>
                </c:pt>
                <c:pt idx="105">
                  <c:v>164</c:v>
                </c:pt>
                <c:pt idx="106">
                  <c:v>145</c:v>
                </c:pt>
                <c:pt idx="107">
                  <c:v>151</c:v>
                </c:pt>
                <c:pt idx="108">
                  <c:v>144</c:v>
                </c:pt>
                <c:pt idx="109">
                  <c:v>136</c:v>
                </c:pt>
                <c:pt idx="110">
                  <c:v>149</c:v>
                </c:pt>
                <c:pt idx="111">
                  <c:v>152</c:v>
                </c:pt>
                <c:pt idx="112">
                  <c:v>148</c:v>
                </c:pt>
                <c:pt idx="113">
                  <c:v>160</c:v>
                </c:pt>
                <c:pt idx="114">
                  <c:v>138</c:v>
                </c:pt>
                <c:pt idx="115">
                  <c:v>124</c:v>
                </c:pt>
                <c:pt idx="116">
                  <c:v>132</c:v>
                </c:pt>
                <c:pt idx="117">
                  <c:v>151</c:v>
                </c:pt>
                <c:pt idx="118">
                  <c:v>141</c:v>
                </c:pt>
                <c:pt idx="119">
                  <c:v>144</c:v>
                </c:pt>
                <c:pt idx="120">
                  <c:v>130</c:v>
                </c:pt>
                <c:pt idx="121">
                  <c:v>141</c:v>
                </c:pt>
                <c:pt idx="122">
                  <c:v>136</c:v>
                </c:pt>
                <c:pt idx="123">
                  <c:v>148</c:v>
                </c:pt>
                <c:pt idx="124">
                  <c:v>137</c:v>
                </c:pt>
                <c:pt idx="125">
                  <c:v>129</c:v>
                </c:pt>
                <c:pt idx="126">
                  <c:v>138</c:v>
                </c:pt>
                <c:pt idx="127">
                  <c:v>124</c:v>
                </c:pt>
                <c:pt idx="128">
                  <c:v>171</c:v>
                </c:pt>
                <c:pt idx="129">
                  <c:v>121</c:v>
                </c:pt>
                <c:pt idx="130">
                  <c:v>128</c:v>
                </c:pt>
                <c:pt idx="131">
                  <c:v>153</c:v>
                </c:pt>
                <c:pt idx="132">
                  <c:v>147</c:v>
                </c:pt>
                <c:pt idx="133">
                  <c:v>123</c:v>
                </c:pt>
                <c:pt idx="134">
                  <c:v>149</c:v>
                </c:pt>
                <c:pt idx="135">
                  <c:v>141</c:v>
                </c:pt>
                <c:pt idx="136">
                  <c:v>136</c:v>
                </c:pt>
                <c:pt idx="137">
                  <c:v>138</c:v>
                </c:pt>
                <c:pt idx="138">
                  <c:v>137</c:v>
                </c:pt>
                <c:pt idx="139">
                  <c:v>143</c:v>
                </c:pt>
                <c:pt idx="140">
                  <c:v>144</c:v>
                </c:pt>
                <c:pt idx="141">
                  <c:v>132</c:v>
                </c:pt>
                <c:pt idx="142">
                  <c:v>133</c:v>
                </c:pt>
                <c:pt idx="143">
                  <c:v>140</c:v>
                </c:pt>
                <c:pt idx="144">
                  <c:v>140</c:v>
                </c:pt>
                <c:pt idx="145">
                  <c:v>131</c:v>
                </c:pt>
                <c:pt idx="146">
                  <c:v>133</c:v>
                </c:pt>
                <c:pt idx="147">
                  <c:v>129</c:v>
                </c:pt>
                <c:pt idx="148">
                  <c:v>140</c:v>
                </c:pt>
                <c:pt idx="149">
                  <c:v>115</c:v>
                </c:pt>
                <c:pt idx="150">
                  <c:v>148</c:v>
                </c:pt>
                <c:pt idx="151">
                  <c:v>162</c:v>
                </c:pt>
                <c:pt idx="152">
                  <c:v>143</c:v>
                </c:pt>
                <c:pt idx="153">
                  <c:v>152</c:v>
                </c:pt>
                <c:pt idx="154">
                  <c:v>165</c:v>
                </c:pt>
                <c:pt idx="155">
                  <c:v>153</c:v>
                </c:pt>
                <c:pt idx="156">
                  <c:v>145</c:v>
                </c:pt>
                <c:pt idx="157">
                  <c:v>146</c:v>
                </c:pt>
                <c:pt idx="158">
                  <c:v>138</c:v>
                </c:pt>
                <c:pt idx="159">
                  <c:v>157</c:v>
                </c:pt>
                <c:pt idx="160">
                  <c:v>139</c:v>
                </c:pt>
                <c:pt idx="161">
                  <c:v>155</c:v>
                </c:pt>
                <c:pt idx="162">
                  <c:v>160</c:v>
                </c:pt>
                <c:pt idx="163">
                  <c:v>166</c:v>
                </c:pt>
                <c:pt idx="164">
                  <c:v>187</c:v>
                </c:pt>
                <c:pt idx="165">
                  <c:v>155</c:v>
                </c:pt>
                <c:pt idx="166">
                  <c:v>183</c:v>
                </c:pt>
                <c:pt idx="167">
                  <c:v>159</c:v>
                </c:pt>
                <c:pt idx="168">
                  <c:v>182</c:v>
                </c:pt>
                <c:pt idx="169">
                  <c:v>163</c:v>
                </c:pt>
                <c:pt idx="170">
                  <c:v>140</c:v>
                </c:pt>
                <c:pt idx="171">
                  <c:v>173</c:v>
                </c:pt>
                <c:pt idx="172">
                  <c:v>170</c:v>
                </c:pt>
                <c:pt idx="173">
                  <c:v>177</c:v>
                </c:pt>
                <c:pt idx="174">
                  <c:v>179</c:v>
                </c:pt>
                <c:pt idx="175">
                  <c:v>183</c:v>
                </c:pt>
                <c:pt idx="176">
                  <c:v>184</c:v>
                </c:pt>
                <c:pt idx="177">
                  <c:v>204</c:v>
                </c:pt>
                <c:pt idx="178">
                  <c:v>187</c:v>
                </c:pt>
                <c:pt idx="179">
                  <c:v>193</c:v>
                </c:pt>
                <c:pt idx="180">
                  <c:v>213</c:v>
                </c:pt>
                <c:pt idx="181">
                  <c:v>233</c:v>
                </c:pt>
                <c:pt idx="182">
                  <c:v>204</c:v>
                </c:pt>
                <c:pt idx="183">
                  <c:v>228</c:v>
                </c:pt>
                <c:pt idx="184">
                  <c:v>229</c:v>
                </c:pt>
                <c:pt idx="185">
                  <c:v>209</c:v>
                </c:pt>
                <c:pt idx="186">
                  <c:v>242</c:v>
                </c:pt>
                <c:pt idx="187">
                  <c:v>231</c:v>
                </c:pt>
                <c:pt idx="188">
                  <c:v>258</c:v>
                </c:pt>
                <c:pt idx="189">
                  <c:v>258</c:v>
                </c:pt>
                <c:pt idx="190">
                  <c:v>279</c:v>
                </c:pt>
                <c:pt idx="191">
                  <c:v>255</c:v>
                </c:pt>
                <c:pt idx="192">
                  <c:v>274</c:v>
                </c:pt>
                <c:pt idx="193">
                  <c:v>299</c:v>
                </c:pt>
                <c:pt idx="194">
                  <c:v>297</c:v>
                </c:pt>
                <c:pt idx="195">
                  <c:v>311</c:v>
                </c:pt>
                <c:pt idx="196">
                  <c:v>322</c:v>
                </c:pt>
                <c:pt idx="197">
                  <c:v>305</c:v>
                </c:pt>
                <c:pt idx="198">
                  <c:v>314</c:v>
                </c:pt>
                <c:pt idx="199">
                  <c:v>340</c:v>
                </c:pt>
                <c:pt idx="200">
                  <c:v>352</c:v>
                </c:pt>
                <c:pt idx="201">
                  <c:v>324</c:v>
                </c:pt>
                <c:pt idx="202">
                  <c:v>381</c:v>
                </c:pt>
                <c:pt idx="203">
                  <c:v>366</c:v>
                </c:pt>
                <c:pt idx="204">
                  <c:v>382</c:v>
                </c:pt>
                <c:pt idx="205">
                  <c:v>389</c:v>
                </c:pt>
                <c:pt idx="206">
                  <c:v>435</c:v>
                </c:pt>
                <c:pt idx="207">
                  <c:v>424</c:v>
                </c:pt>
                <c:pt idx="208">
                  <c:v>422</c:v>
                </c:pt>
                <c:pt idx="209">
                  <c:v>493</c:v>
                </c:pt>
                <c:pt idx="210">
                  <c:v>440</c:v>
                </c:pt>
                <c:pt idx="211">
                  <c:v>483</c:v>
                </c:pt>
                <c:pt idx="212">
                  <c:v>509</c:v>
                </c:pt>
                <c:pt idx="213">
                  <c:v>494</c:v>
                </c:pt>
                <c:pt idx="214">
                  <c:v>543</c:v>
                </c:pt>
                <c:pt idx="215">
                  <c:v>537</c:v>
                </c:pt>
                <c:pt idx="216">
                  <c:v>561</c:v>
                </c:pt>
                <c:pt idx="217">
                  <c:v>509</c:v>
                </c:pt>
                <c:pt idx="218">
                  <c:v>536</c:v>
                </c:pt>
                <c:pt idx="219">
                  <c:v>598</c:v>
                </c:pt>
                <c:pt idx="220">
                  <c:v>649</c:v>
                </c:pt>
                <c:pt idx="221">
                  <c:v>660</c:v>
                </c:pt>
                <c:pt idx="222">
                  <c:v>651</c:v>
                </c:pt>
                <c:pt idx="223">
                  <c:v>666</c:v>
                </c:pt>
                <c:pt idx="224">
                  <c:v>664</c:v>
                </c:pt>
                <c:pt idx="225">
                  <c:v>657</c:v>
                </c:pt>
                <c:pt idx="226">
                  <c:v>742</c:v>
                </c:pt>
                <c:pt idx="227">
                  <c:v>772</c:v>
                </c:pt>
                <c:pt idx="228">
                  <c:v>769</c:v>
                </c:pt>
                <c:pt idx="229">
                  <c:v>761</c:v>
                </c:pt>
                <c:pt idx="230">
                  <c:v>778</c:v>
                </c:pt>
                <c:pt idx="231">
                  <c:v>786</c:v>
                </c:pt>
                <c:pt idx="232">
                  <c:v>804</c:v>
                </c:pt>
                <c:pt idx="233">
                  <c:v>827</c:v>
                </c:pt>
                <c:pt idx="234">
                  <c:v>851</c:v>
                </c:pt>
                <c:pt idx="235">
                  <c:v>875</c:v>
                </c:pt>
                <c:pt idx="236">
                  <c:v>819</c:v>
                </c:pt>
                <c:pt idx="237">
                  <c:v>830</c:v>
                </c:pt>
                <c:pt idx="238">
                  <c:v>825</c:v>
                </c:pt>
                <c:pt idx="239">
                  <c:v>850</c:v>
                </c:pt>
                <c:pt idx="240">
                  <c:v>867</c:v>
                </c:pt>
                <c:pt idx="241">
                  <c:v>814</c:v>
                </c:pt>
                <c:pt idx="242">
                  <c:v>873</c:v>
                </c:pt>
                <c:pt idx="243">
                  <c:v>831</c:v>
                </c:pt>
                <c:pt idx="244">
                  <c:v>869</c:v>
                </c:pt>
                <c:pt idx="245">
                  <c:v>836</c:v>
                </c:pt>
                <c:pt idx="246">
                  <c:v>835</c:v>
                </c:pt>
                <c:pt idx="247">
                  <c:v>798</c:v>
                </c:pt>
                <c:pt idx="248">
                  <c:v>814</c:v>
                </c:pt>
                <c:pt idx="249">
                  <c:v>717</c:v>
                </c:pt>
                <c:pt idx="250">
                  <c:v>767</c:v>
                </c:pt>
                <c:pt idx="251">
                  <c:v>748</c:v>
                </c:pt>
                <c:pt idx="252">
                  <c:v>753</c:v>
                </c:pt>
                <c:pt idx="253">
                  <c:v>663</c:v>
                </c:pt>
                <c:pt idx="254">
                  <c:v>715</c:v>
                </c:pt>
                <c:pt idx="255">
                  <c:v>691</c:v>
                </c:pt>
                <c:pt idx="256">
                  <c:v>630</c:v>
                </c:pt>
                <c:pt idx="257">
                  <c:v>650</c:v>
                </c:pt>
                <c:pt idx="258">
                  <c:v>649</c:v>
                </c:pt>
                <c:pt idx="259">
                  <c:v>609</c:v>
                </c:pt>
                <c:pt idx="260">
                  <c:v>610</c:v>
                </c:pt>
                <c:pt idx="261">
                  <c:v>549</c:v>
                </c:pt>
                <c:pt idx="262">
                  <c:v>556</c:v>
                </c:pt>
                <c:pt idx="263">
                  <c:v>501</c:v>
                </c:pt>
                <c:pt idx="264">
                  <c:v>474</c:v>
                </c:pt>
                <c:pt idx="265">
                  <c:v>495</c:v>
                </c:pt>
                <c:pt idx="266">
                  <c:v>417</c:v>
                </c:pt>
                <c:pt idx="267">
                  <c:v>446</c:v>
                </c:pt>
                <c:pt idx="268">
                  <c:v>392</c:v>
                </c:pt>
                <c:pt idx="269">
                  <c:v>400</c:v>
                </c:pt>
                <c:pt idx="270">
                  <c:v>364</c:v>
                </c:pt>
                <c:pt idx="271">
                  <c:v>374</c:v>
                </c:pt>
                <c:pt idx="272">
                  <c:v>352</c:v>
                </c:pt>
                <c:pt idx="273">
                  <c:v>359</c:v>
                </c:pt>
                <c:pt idx="274">
                  <c:v>321</c:v>
                </c:pt>
                <c:pt idx="275">
                  <c:v>319</c:v>
                </c:pt>
                <c:pt idx="276">
                  <c:v>284</c:v>
                </c:pt>
                <c:pt idx="277">
                  <c:v>311</c:v>
                </c:pt>
                <c:pt idx="278">
                  <c:v>318</c:v>
                </c:pt>
                <c:pt idx="279">
                  <c:v>266</c:v>
                </c:pt>
                <c:pt idx="280">
                  <c:v>243</c:v>
                </c:pt>
                <c:pt idx="281">
                  <c:v>218</c:v>
                </c:pt>
                <c:pt idx="282">
                  <c:v>226</c:v>
                </c:pt>
                <c:pt idx="283">
                  <c:v>203</c:v>
                </c:pt>
                <c:pt idx="284">
                  <c:v>212</c:v>
                </c:pt>
                <c:pt idx="285">
                  <c:v>206</c:v>
                </c:pt>
                <c:pt idx="286">
                  <c:v>205</c:v>
                </c:pt>
                <c:pt idx="287">
                  <c:v>220</c:v>
                </c:pt>
                <c:pt idx="288">
                  <c:v>209</c:v>
                </c:pt>
                <c:pt idx="289">
                  <c:v>174</c:v>
                </c:pt>
                <c:pt idx="290">
                  <c:v>166</c:v>
                </c:pt>
                <c:pt idx="291">
                  <c:v>197</c:v>
                </c:pt>
                <c:pt idx="292">
                  <c:v>190</c:v>
                </c:pt>
                <c:pt idx="293">
                  <c:v>178</c:v>
                </c:pt>
                <c:pt idx="294">
                  <c:v>169</c:v>
                </c:pt>
                <c:pt idx="295">
                  <c:v>180</c:v>
                </c:pt>
                <c:pt idx="296">
                  <c:v>156</c:v>
                </c:pt>
                <c:pt idx="297">
                  <c:v>153</c:v>
                </c:pt>
                <c:pt idx="298">
                  <c:v>152</c:v>
                </c:pt>
                <c:pt idx="299">
                  <c:v>149</c:v>
                </c:pt>
                <c:pt idx="300">
                  <c:v>136</c:v>
                </c:pt>
                <c:pt idx="301">
                  <c:v>142</c:v>
                </c:pt>
                <c:pt idx="302">
                  <c:v>134</c:v>
                </c:pt>
                <c:pt idx="303">
                  <c:v>152</c:v>
                </c:pt>
                <c:pt idx="304">
                  <c:v>158</c:v>
                </c:pt>
                <c:pt idx="305">
                  <c:v>155</c:v>
                </c:pt>
                <c:pt idx="306">
                  <c:v>138</c:v>
                </c:pt>
                <c:pt idx="307">
                  <c:v>152</c:v>
                </c:pt>
                <c:pt idx="308">
                  <c:v>160</c:v>
                </c:pt>
                <c:pt idx="309">
                  <c:v>135</c:v>
                </c:pt>
                <c:pt idx="310">
                  <c:v>136</c:v>
                </c:pt>
                <c:pt idx="311">
                  <c:v>144</c:v>
                </c:pt>
                <c:pt idx="312">
                  <c:v>166</c:v>
                </c:pt>
                <c:pt idx="313">
                  <c:v>139</c:v>
                </c:pt>
                <c:pt idx="314">
                  <c:v>130</c:v>
                </c:pt>
                <c:pt idx="315">
                  <c:v>145</c:v>
                </c:pt>
                <c:pt idx="316">
                  <c:v>164</c:v>
                </c:pt>
                <c:pt idx="317">
                  <c:v>144</c:v>
                </c:pt>
                <c:pt idx="318">
                  <c:v>145</c:v>
                </c:pt>
                <c:pt idx="319">
                  <c:v>138</c:v>
                </c:pt>
                <c:pt idx="320">
                  <c:v>131</c:v>
                </c:pt>
                <c:pt idx="321">
                  <c:v>124</c:v>
                </c:pt>
                <c:pt idx="322">
                  <c:v>158</c:v>
                </c:pt>
                <c:pt idx="323">
                  <c:v>137</c:v>
                </c:pt>
                <c:pt idx="324">
                  <c:v>143</c:v>
                </c:pt>
                <c:pt idx="325">
                  <c:v>124</c:v>
                </c:pt>
                <c:pt idx="326">
                  <c:v>152</c:v>
                </c:pt>
                <c:pt idx="327">
                  <c:v>116</c:v>
                </c:pt>
                <c:pt idx="328">
                  <c:v>138</c:v>
                </c:pt>
                <c:pt idx="329">
                  <c:v>110</c:v>
                </c:pt>
                <c:pt idx="330">
                  <c:v>122</c:v>
                </c:pt>
                <c:pt idx="331">
                  <c:v>133</c:v>
                </c:pt>
                <c:pt idx="332">
                  <c:v>122</c:v>
                </c:pt>
                <c:pt idx="333">
                  <c:v>111</c:v>
                </c:pt>
                <c:pt idx="334">
                  <c:v>129</c:v>
                </c:pt>
                <c:pt idx="335">
                  <c:v>124</c:v>
                </c:pt>
                <c:pt idx="336">
                  <c:v>145</c:v>
                </c:pt>
                <c:pt idx="337">
                  <c:v>110</c:v>
                </c:pt>
                <c:pt idx="338">
                  <c:v>148</c:v>
                </c:pt>
                <c:pt idx="339">
                  <c:v>87</c:v>
                </c:pt>
                <c:pt idx="340">
                  <c:v>127</c:v>
                </c:pt>
                <c:pt idx="341">
                  <c:v>103</c:v>
                </c:pt>
                <c:pt idx="342">
                  <c:v>114</c:v>
                </c:pt>
                <c:pt idx="343">
                  <c:v>119</c:v>
                </c:pt>
                <c:pt idx="344">
                  <c:v>111</c:v>
                </c:pt>
                <c:pt idx="345">
                  <c:v>115</c:v>
                </c:pt>
                <c:pt idx="346">
                  <c:v>85</c:v>
                </c:pt>
                <c:pt idx="347">
                  <c:v>95</c:v>
                </c:pt>
                <c:pt idx="348">
                  <c:v>116</c:v>
                </c:pt>
                <c:pt idx="349">
                  <c:v>91</c:v>
                </c:pt>
                <c:pt idx="350">
                  <c:v>110</c:v>
                </c:pt>
                <c:pt idx="351">
                  <c:v>119</c:v>
                </c:pt>
                <c:pt idx="352">
                  <c:v>125</c:v>
                </c:pt>
                <c:pt idx="353">
                  <c:v>94</c:v>
                </c:pt>
                <c:pt idx="354">
                  <c:v>104</c:v>
                </c:pt>
                <c:pt idx="355">
                  <c:v>95</c:v>
                </c:pt>
                <c:pt idx="356">
                  <c:v>112</c:v>
                </c:pt>
                <c:pt idx="357">
                  <c:v>102</c:v>
                </c:pt>
                <c:pt idx="358">
                  <c:v>98</c:v>
                </c:pt>
                <c:pt idx="359">
                  <c:v>116</c:v>
                </c:pt>
                <c:pt idx="360">
                  <c:v>111</c:v>
                </c:pt>
                <c:pt idx="361">
                  <c:v>110</c:v>
                </c:pt>
                <c:pt idx="362">
                  <c:v>118</c:v>
                </c:pt>
                <c:pt idx="363">
                  <c:v>109</c:v>
                </c:pt>
                <c:pt idx="364">
                  <c:v>101</c:v>
                </c:pt>
                <c:pt idx="365">
                  <c:v>118</c:v>
                </c:pt>
                <c:pt idx="366">
                  <c:v>100</c:v>
                </c:pt>
                <c:pt idx="367">
                  <c:v>98</c:v>
                </c:pt>
                <c:pt idx="368">
                  <c:v>95</c:v>
                </c:pt>
                <c:pt idx="369">
                  <c:v>100</c:v>
                </c:pt>
                <c:pt idx="370">
                  <c:v>98</c:v>
                </c:pt>
                <c:pt idx="371">
                  <c:v>115</c:v>
                </c:pt>
                <c:pt idx="372">
                  <c:v>123</c:v>
                </c:pt>
                <c:pt idx="373">
                  <c:v>133</c:v>
                </c:pt>
                <c:pt idx="374">
                  <c:v>104</c:v>
                </c:pt>
                <c:pt idx="375">
                  <c:v>112</c:v>
                </c:pt>
                <c:pt idx="376">
                  <c:v>140</c:v>
                </c:pt>
                <c:pt idx="377">
                  <c:v>130</c:v>
                </c:pt>
                <c:pt idx="378">
                  <c:v>131</c:v>
                </c:pt>
                <c:pt idx="379">
                  <c:v>115</c:v>
                </c:pt>
                <c:pt idx="380">
                  <c:v>126</c:v>
                </c:pt>
                <c:pt idx="381">
                  <c:v>133</c:v>
                </c:pt>
                <c:pt idx="382">
                  <c:v>107</c:v>
                </c:pt>
                <c:pt idx="383">
                  <c:v>119</c:v>
                </c:pt>
                <c:pt idx="384">
                  <c:v>117</c:v>
                </c:pt>
                <c:pt idx="385">
                  <c:v>109</c:v>
                </c:pt>
                <c:pt idx="386">
                  <c:v>125</c:v>
                </c:pt>
                <c:pt idx="387">
                  <c:v>129</c:v>
                </c:pt>
                <c:pt idx="388">
                  <c:v>133</c:v>
                </c:pt>
                <c:pt idx="389">
                  <c:v>130</c:v>
                </c:pt>
                <c:pt idx="390">
                  <c:v>128</c:v>
                </c:pt>
                <c:pt idx="391">
                  <c:v>137</c:v>
                </c:pt>
                <c:pt idx="392">
                  <c:v>151</c:v>
                </c:pt>
                <c:pt idx="393">
                  <c:v>134</c:v>
                </c:pt>
                <c:pt idx="394">
                  <c:v>135</c:v>
                </c:pt>
                <c:pt idx="395">
                  <c:v>130</c:v>
                </c:pt>
                <c:pt idx="396">
                  <c:v>141</c:v>
                </c:pt>
                <c:pt idx="397">
                  <c:v>167</c:v>
                </c:pt>
                <c:pt idx="398">
                  <c:v>159</c:v>
                </c:pt>
                <c:pt idx="399">
                  <c:v>140</c:v>
                </c:pt>
                <c:pt idx="400">
                  <c:v>141</c:v>
                </c:pt>
                <c:pt idx="401">
                  <c:v>152</c:v>
                </c:pt>
                <c:pt idx="402">
                  <c:v>150</c:v>
                </c:pt>
                <c:pt idx="403">
                  <c:v>164</c:v>
                </c:pt>
                <c:pt idx="404">
                  <c:v>143</c:v>
                </c:pt>
                <c:pt idx="405">
                  <c:v>141</c:v>
                </c:pt>
                <c:pt idx="406">
                  <c:v>148</c:v>
                </c:pt>
                <c:pt idx="407">
                  <c:v>170</c:v>
                </c:pt>
                <c:pt idx="408">
                  <c:v>154</c:v>
                </c:pt>
                <c:pt idx="409">
                  <c:v>169</c:v>
                </c:pt>
                <c:pt idx="410">
                  <c:v>169</c:v>
                </c:pt>
                <c:pt idx="411">
                  <c:v>174</c:v>
                </c:pt>
                <c:pt idx="412">
                  <c:v>157</c:v>
                </c:pt>
                <c:pt idx="413">
                  <c:v>159</c:v>
                </c:pt>
                <c:pt idx="414">
                  <c:v>165</c:v>
                </c:pt>
                <c:pt idx="415">
                  <c:v>158</c:v>
                </c:pt>
                <c:pt idx="416">
                  <c:v>146</c:v>
                </c:pt>
                <c:pt idx="417">
                  <c:v>150</c:v>
                </c:pt>
                <c:pt idx="418">
                  <c:v>172</c:v>
                </c:pt>
                <c:pt idx="419">
                  <c:v>170</c:v>
                </c:pt>
                <c:pt idx="420">
                  <c:v>145</c:v>
                </c:pt>
                <c:pt idx="421">
                  <c:v>153</c:v>
                </c:pt>
                <c:pt idx="422">
                  <c:v>145</c:v>
                </c:pt>
                <c:pt idx="423">
                  <c:v>161</c:v>
                </c:pt>
                <c:pt idx="424">
                  <c:v>149</c:v>
                </c:pt>
                <c:pt idx="425">
                  <c:v>146</c:v>
                </c:pt>
                <c:pt idx="426">
                  <c:v>160</c:v>
                </c:pt>
                <c:pt idx="427">
                  <c:v>156</c:v>
                </c:pt>
                <c:pt idx="428">
                  <c:v>146</c:v>
                </c:pt>
                <c:pt idx="429">
                  <c:v>145</c:v>
                </c:pt>
                <c:pt idx="430">
                  <c:v>143</c:v>
                </c:pt>
                <c:pt idx="431">
                  <c:v>143</c:v>
                </c:pt>
                <c:pt idx="432">
                  <c:v>130</c:v>
                </c:pt>
                <c:pt idx="433">
                  <c:v>139</c:v>
                </c:pt>
                <c:pt idx="434">
                  <c:v>125</c:v>
                </c:pt>
                <c:pt idx="435">
                  <c:v>153</c:v>
                </c:pt>
                <c:pt idx="436">
                  <c:v>130</c:v>
                </c:pt>
                <c:pt idx="437">
                  <c:v>121</c:v>
                </c:pt>
                <c:pt idx="438">
                  <c:v>142</c:v>
                </c:pt>
                <c:pt idx="439">
                  <c:v>130</c:v>
                </c:pt>
                <c:pt idx="440">
                  <c:v>130</c:v>
                </c:pt>
                <c:pt idx="441">
                  <c:v>121</c:v>
                </c:pt>
                <c:pt idx="442">
                  <c:v>132</c:v>
                </c:pt>
                <c:pt idx="443">
                  <c:v>149</c:v>
                </c:pt>
                <c:pt idx="444">
                  <c:v>125</c:v>
                </c:pt>
                <c:pt idx="445">
                  <c:v>133</c:v>
                </c:pt>
                <c:pt idx="446">
                  <c:v>145</c:v>
                </c:pt>
                <c:pt idx="447">
                  <c:v>128</c:v>
                </c:pt>
                <c:pt idx="448">
                  <c:v>131</c:v>
                </c:pt>
                <c:pt idx="449">
                  <c:v>142</c:v>
                </c:pt>
                <c:pt idx="450">
                  <c:v>144</c:v>
                </c:pt>
                <c:pt idx="451">
                  <c:v>121</c:v>
                </c:pt>
                <c:pt idx="452">
                  <c:v>134</c:v>
                </c:pt>
                <c:pt idx="453">
                  <c:v>122</c:v>
                </c:pt>
                <c:pt idx="454">
                  <c:v>143</c:v>
                </c:pt>
                <c:pt idx="455">
                  <c:v>124</c:v>
                </c:pt>
                <c:pt idx="456">
                  <c:v>124</c:v>
                </c:pt>
                <c:pt idx="457">
                  <c:v>122</c:v>
                </c:pt>
                <c:pt idx="458">
                  <c:v>95</c:v>
                </c:pt>
                <c:pt idx="459">
                  <c:v>127</c:v>
                </c:pt>
                <c:pt idx="460">
                  <c:v>100</c:v>
                </c:pt>
                <c:pt idx="461">
                  <c:v>110</c:v>
                </c:pt>
                <c:pt idx="462">
                  <c:v>123</c:v>
                </c:pt>
                <c:pt idx="463">
                  <c:v>109</c:v>
                </c:pt>
                <c:pt idx="464">
                  <c:v>112</c:v>
                </c:pt>
                <c:pt idx="465">
                  <c:v>110</c:v>
                </c:pt>
                <c:pt idx="466">
                  <c:v>107</c:v>
                </c:pt>
                <c:pt idx="467">
                  <c:v>107</c:v>
                </c:pt>
                <c:pt idx="468">
                  <c:v>86</c:v>
                </c:pt>
                <c:pt idx="469">
                  <c:v>92</c:v>
                </c:pt>
                <c:pt idx="470">
                  <c:v>112</c:v>
                </c:pt>
                <c:pt idx="471">
                  <c:v>89</c:v>
                </c:pt>
                <c:pt idx="472">
                  <c:v>84</c:v>
                </c:pt>
                <c:pt idx="473">
                  <c:v>98</c:v>
                </c:pt>
                <c:pt idx="474">
                  <c:v>96</c:v>
                </c:pt>
                <c:pt idx="475">
                  <c:v>95</c:v>
                </c:pt>
                <c:pt idx="476">
                  <c:v>102</c:v>
                </c:pt>
                <c:pt idx="477">
                  <c:v>84</c:v>
                </c:pt>
                <c:pt idx="478">
                  <c:v>108</c:v>
                </c:pt>
                <c:pt idx="479">
                  <c:v>102</c:v>
                </c:pt>
                <c:pt idx="480">
                  <c:v>91</c:v>
                </c:pt>
                <c:pt idx="481">
                  <c:v>87</c:v>
                </c:pt>
                <c:pt idx="482">
                  <c:v>88</c:v>
                </c:pt>
                <c:pt idx="483">
                  <c:v>89</c:v>
                </c:pt>
                <c:pt idx="484">
                  <c:v>92</c:v>
                </c:pt>
                <c:pt idx="485">
                  <c:v>86</c:v>
                </c:pt>
                <c:pt idx="486">
                  <c:v>79</c:v>
                </c:pt>
                <c:pt idx="487">
                  <c:v>78</c:v>
                </c:pt>
                <c:pt idx="488">
                  <c:v>81</c:v>
                </c:pt>
                <c:pt idx="489">
                  <c:v>91</c:v>
                </c:pt>
                <c:pt idx="490">
                  <c:v>91</c:v>
                </c:pt>
                <c:pt idx="491">
                  <c:v>69</c:v>
                </c:pt>
                <c:pt idx="492">
                  <c:v>96</c:v>
                </c:pt>
                <c:pt idx="493">
                  <c:v>74</c:v>
                </c:pt>
                <c:pt idx="494">
                  <c:v>90</c:v>
                </c:pt>
                <c:pt idx="495">
                  <c:v>79</c:v>
                </c:pt>
                <c:pt idx="496">
                  <c:v>79</c:v>
                </c:pt>
                <c:pt idx="497">
                  <c:v>87</c:v>
                </c:pt>
                <c:pt idx="498">
                  <c:v>83</c:v>
                </c:pt>
                <c:pt idx="499">
                  <c:v>76</c:v>
                </c:pt>
                <c:pt idx="500">
                  <c:v>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47-4867-941A-52227CBC1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49920"/>
        <c:axId val="174055808"/>
      </c:scatterChart>
      <c:valAx>
        <c:axId val="17404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4055808"/>
        <c:crosses val="autoZero"/>
        <c:crossBetween val="midCat"/>
      </c:valAx>
      <c:valAx>
        <c:axId val="174055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40499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409575</xdr:colOff>
      <xdr:row>2</xdr:row>
      <xdr:rowOff>161925</xdr:rowOff>
    </xdr:from>
    <xdr:to>
      <xdr:col>38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69CR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69CR.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topLeftCell="C1" zoomScale="40" zoomScaleNormal="40" workbookViewId="0">
      <selection activeCell="F5" sqref="F5"/>
    </sheetView>
  </sheetViews>
  <sheetFormatPr defaultRowHeight="15" x14ac:dyDescent="0.25"/>
  <cols>
    <col min="2" max="2" width="21.7109375" bestFit="1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30</v>
      </c>
    </row>
    <row r="4" spans="1:24" x14ac:dyDescent="0.25">
      <c r="B4" t="s">
        <v>31</v>
      </c>
      <c r="J4" t="s">
        <v>39</v>
      </c>
      <c r="N4" t="s">
        <v>40</v>
      </c>
      <c r="S4" t="s">
        <v>24</v>
      </c>
      <c r="T4" t="s">
        <v>26</v>
      </c>
      <c r="U4" t="s">
        <v>25</v>
      </c>
    </row>
    <row r="5" spans="1:24" x14ac:dyDescent="0.25">
      <c r="B5">
        <v>940</v>
      </c>
      <c r="C5" t="s">
        <v>19</v>
      </c>
      <c r="E5" t="s">
        <v>2</v>
      </c>
      <c r="F5">
        <v>0</v>
      </c>
      <c r="G5">
        <v>453.95848899172358</v>
      </c>
      <c r="H5">
        <v>314.37382063606174</v>
      </c>
      <c r="I5">
        <v>103.296323204158</v>
      </c>
      <c r="J5" s="1">
        <f>F5*0.08</f>
        <v>0</v>
      </c>
      <c r="K5" s="1">
        <f t="shared" ref="K5:M5" si="0">G5*0.08</f>
        <v>36.316679119337884</v>
      </c>
      <c r="L5" s="1">
        <f t="shared" si="0"/>
        <v>25.149905650884939</v>
      </c>
      <c r="M5" s="1">
        <f t="shared" si="0"/>
        <v>8.2637058563326402</v>
      </c>
      <c r="N5" s="2">
        <f>F5*0.041</f>
        <v>0</v>
      </c>
      <c r="O5" s="2">
        <f t="shared" ref="O5:Q5" si="1">G5*0.041</f>
        <v>18.612298048660669</v>
      </c>
      <c r="P5" s="2">
        <f t="shared" si="1"/>
        <v>12.889326646078532</v>
      </c>
      <c r="Q5" s="2">
        <f t="shared" si="1"/>
        <v>4.235149251370478</v>
      </c>
      <c r="S5">
        <v>285</v>
      </c>
      <c r="T5">
        <f>G6-S5</f>
        <v>0</v>
      </c>
      <c r="U5">
        <v>16.191720288284841</v>
      </c>
    </row>
    <row r="6" spans="1:24" x14ac:dyDescent="0.25">
      <c r="B6">
        <v>965</v>
      </c>
      <c r="C6" t="s">
        <v>20</v>
      </c>
      <c r="E6" t="s">
        <v>3</v>
      </c>
      <c r="F6">
        <v>283.24539230316327</v>
      </c>
      <c r="G6">
        <v>285</v>
      </c>
      <c r="H6">
        <v>285.90119495863894</v>
      </c>
      <c r="I6">
        <v>287.2103442370875</v>
      </c>
      <c r="J6" s="1">
        <f>F6-8.4</f>
        <v>274.84539230316329</v>
      </c>
      <c r="K6" s="1">
        <f t="shared" ref="K6:M6" si="2">G6-8.4</f>
        <v>276.60000000000002</v>
      </c>
      <c r="L6" s="1">
        <f t="shared" si="2"/>
        <v>277.50119495863896</v>
      </c>
      <c r="M6" s="1">
        <f t="shared" si="2"/>
        <v>278.81034423708752</v>
      </c>
      <c r="N6" s="2">
        <f>F6-10.1</f>
        <v>273.14539230316325</v>
      </c>
      <c r="O6" s="2">
        <f>G6-10.1</f>
        <v>274.89999999999998</v>
      </c>
      <c r="P6" s="2">
        <f>H6-10.1</f>
        <v>275.80119495863892</v>
      </c>
      <c r="Q6" s="2">
        <f>I6-10.1</f>
        <v>277.11034423708747</v>
      </c>
    </row>
    <row r="7" spans="1:24" x14ac:dyDescent="0.25">
      <c r="B7">
        <v>0.05</v>
      </c>
      <c r="C7" t="s">
        <v>21</v>
      </c>
      <c r="E7" t="s">
        <v>4</v>
      </c>
      <c r="F7">
        <v>0.90899656852809996</v>
      </c>
      <c r="G7">
        <f>F7</f>
        <v>0.90899656852809996</v>
      </c>
      <c r="H7">
        <f>F7</f>
        <v>0.90899656852809996</v>
      </c>
      <c r="I7">
        <f>G7</f>
        <v>0.90899656852809996</v>
      </c>
      <c r="J7" s="1">
        <f>$H$7*1.22</f>
        <v>1.108975813604282</v>
      </c>
      <c r="K7" s="1">
        <f t="shared" ref="K7:Q7" si="3">$H$7*1.22</f>
        <v>1.108975813604282</v>
      </c>
      <c r="L7" s="1">
        <f t="shared" si="3"/>
        <v>1.108975813604282</v>
      </c>
      <c r="M7" s="1">
        <f t="shared" si="3"/>
        <v>1.108975813604282</v>
      </c>
      <c r="N7" s="2">
        <f t="shared" si="3"/>
        <v>1.108975813604282</v>
      </c>
      <c r="O7" s="2">
        <f t="shared" si="3"/>
        <v>1.108975813604282</v>
      </c>
      <c r="P7" s="2">
        <f t="shared" si="3"/>
        <v>1.108975813604282</v>
      </c>
      <c r="Q7" s="2">
        <f t="shared" si="3"/>
        <v>1.108975813604282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2.1405233404343189</v>
      </c>
      <c r="G8">
        <f t="shared" si="4"/>
        <v>2.1405233404343189</v>
      </c>
      <c r="H8">
        <f t="shared" si="4"/>
        <v>2.1405233404343189</v>
      </c>
      <c r="I8">
        <f t="shared" ref="I8:K8" si="5">2*SQRT(2*LN(2))*I7</f>
        <v>2.1405233404343189</v>
      </c>
      <c r="J8" s="1">
        <f t="shared" si="5"/>
        <v>2.6114384753298689</v>
      </c>
      <c r="K8" s="1">
        <f t="shared" si="5"/>
        <v>2.6114384753298689</v>
      </c>
      <c r="L8" s="1">
        <f t="shared" ref="L8:N8" si="6">2*SQRT(2*LN(2))*L7</f>
        <v>2.6114384753298689</v>
      </c>
      <c r="M8" s="1">
        <f t="shared" si="6"/>
        <v>2.6114384753298689</v>
      </c>
      <c r="N8" s="2">
        <f t="shared" si="6"/>
        <v>2.6114384753298689</v>
      </c>
      <c r="O8" s="2">
        <f t="shared" ref="O8:P8" si="7">2*SQRT(2*LN(2))*O7</f>
        <v>2.6114384753298689</v>
      </c>
      <c r="P8" s="2">
        <f t="shared" si="7"/>
        <v>2.6114384753298689</v>
      </c>
      <c r="Q8" s="2">
        <f t="shared" ref="Q8" si="8">2*SQRT(2*LN(2))*Q7</f>
        <v>2.6114384753298689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0</v>
      </c>
      <c r="G9">
        <f t="shared" si="9"/>
        <v>1034.3519075803529</v>
      </c>
      <c r="H9">
        <f t="shared" si="9"/>
        <v>716.30593755492612</v>
      </c>
      <c r="I9">
        <f t="shared" ref="I9:K9" si="10">I5*I7*SQRT(2*PI())</f>
        <v>235.36237683222498</v>
      </c>
      <c r="J9" s="1">
        <f t="shared" si="10"/>
        <v>0</v>
      </c>
      <c r="K9" s="1">
        <f t="shared" si="10"/>
        <v>100.95274617984244</v>
      </c>
      <c r="L9" s="1">
        <f t="shared" ref="L9:N9" si="11">L5*L7*SQRT(2*PI())</f>
        <v>69.911459505360796</v>
      </c>
      <c r="M9" s="1">
        <f t="shared" si="11"/>
        <v>22.97136797882516</v>
      </c>
      <c r="N9" s="2">
        <f t="shared" si="11"/>
        <v>0</v>
      </c>
      <c r="O9" s="2">
        <f t="shared" ref="O9:P9" si="12">O5*O7*SQRT(2*PI())</f>
        <v>51.738282417169259</v>
      </c>
      <c r="P9" s="2">
        <f t="shared" si="12"/>
        <v>35.829622996497406</v>
      </c>
      <c r="Q9" s="2">
        <f t="shared" ref="Q9" si="13">Q5*Q7*SQRT(2*PI())</f>
        <v>11.772826089147895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1986.0202219675039</v>
      </c>
      <c r="T10">
        <f>SUM(T12:T512)</f>
        <v>214812.45560289451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32</v>
      </c>
      <c r="L11" t="s">
        <v>33</v>
      </c>
      <c r="M11" t="s">
        <v>34</v>
      </c>
      <c r="N11" t="s">
        <v>35</v>
      </c>
      <c r="O11" t="s">
        <v>36</v>
      </c>
      <c r="P11" t="s">
        <v>37</v>
      </c>
      <c r="Q11" t="s">
        <v>38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940</v>
      </c>
      <c r="B12">
        <v>167</v>
      </c>
      <c r="C12">
        <f t="shared" ref="C12:C75" si="14">$W$12*A12+$X$12</f>
        <v>163.44120986719781</v>
      </c>
      <c r="D12">
        <f t="shared" ref="D12:D75" si="15">1253.6-A12-$U$5</f>
        <v>297.40827971171507</v>
      </c>
      <c r="E12">
        <f>B12-C12</f>
        <v>3.5587901328021871</v>
      </c>
      <c r="F12">
        <f t="shared" ref="F12:M27" si="16">F$5*EXP(-(($D12-F$6)^2)/(2*F$7^2))</f>
        <v>0</v>
      </c>
      <c r="G12">
        <f t="shared" si="16"/>
        <v>1.5649173260257717E-38</v>
      </c>
      <c r="H12">
        <f t="shared" si="16"/>
        <v>4.9997945522339182E-33</v>
      </c>
      <c r="I12">
        <f t="shared" si="16"/>
        <v>4.8212403430756381E-26</v>
      </c>
      <c r="J12">
        <f t="shared" si="16"/>
        <v>0</v>
      </c>
      <c r="K12">
        <f t="shared" si="16"/>
        <v>1.285939228161578E-75</v>
      </c>
      <c r="L12">
        <f t="shared" si="16"/>
        <v>2.6812751406204873E-69</v>
      </c>
      <c r="M12">
        <f t="shared" si="16"/>
        <v>7.006913871633943E-61</v>
      </c>
      <c r="N12">
        <f t="shared" ref="N12:Q31" si="17">N$5*EXP(-(($D12-N$6)^2)/(2*N$7^2))</f>
        <v>0</v>
      </c>
      <c r="O12">
        <f t="shared" si="17"/>
        <v>6.55885579095521E-89</v>
      </c>
      <c r="P12">
        <f t="shared" si="17"/>
        <v>4.7529384364129561E-82</v>
      </c>
      <c r="Q12">
        <f t="shared" si="17"/>
        <v>7.5869536424108829E-73</v>
      </c>
      <c r="R12">
        <f>SUM(F12:Q12)</f>
        <v>4.8212408430566583E-26</v>
      </c>
      <c r="S12">
        <f t="shared" ref="S12:S75" si="18">E12-R12</f>
        <v>3.5587901328021871</v>
      </c>
      <c r="T12">
        <f>(S12)^2</f>
        <v>12.664987209330208</v>
      </c>
      <c r="U12">
        <v>940</v>
      </c>
      <c r="V12">
        <v>167</v>
      </c>
      <c r="W12">
        <f t="array" ref="W12:X14">LINEST(V12:V53,U12:U53,1,1)</f>
        <v>-3.1918804614375618</v>
      </c>
      <c r="X12">
        <v>3163.8088436185058</v>
      </c>
    </row>
    <row r="13" spans="1:24" x14ac:dyDescent="0.25">
      <c r="A13">
        <f>A12+$B$7</f>
        <v>940.05</v>
      </c>
      <c r="B13">
        <v>151</v>
      </c>
      <c r="C13">
        <f t="shared" si="14"/>
        <v>163.28161584412601</v>
      </c>
      <c r="D13">
        <f t="shared" si="15"/>
        <v>297.35827971171511</v>
      </c>
      <c r="E13">
        <f t="shared" ref="E13:E76" si="19">B13-C13</f>
        <v>-12.281615844126009</v>
      </c>
      <c r="F13">
        <f t="shared" ref="F13:I76" si="20">F$5*EXP(-(($D13-F$6)^2)/(2*F$7^2))</f>
        <v>0</v>
      </c>
      <c r="G13">
        <f t="shared" si="20"/>
        <v>3.3107572379807849E-38</v>
      </c>
      <c r="H13">
        <f t="shared" si="20"/>
        <v>1.0016233727198873E-32</v>
      </c>
      <c r="I13">
        <f t="shared" si="20"/>
        <v>8.9229051447548644E-26</v>
      </c>
      <c r="J13">
        <f t="shared" si="16"/>
        <v>0</v>
      </c>
      <c r="K13">
        <f t="shared" si="16"/>
        <v>2.9935403126032568E-75</v>
      </c>
      <c r="L13">
        <f t="shared" si="16"/>
        <v>6.017192363716312E-69</v>
      </c>
      <c r="M13">
        <f t="shared" si="16"/>
        <v>1.4909531734252672E-60</v>
      </c>
      <c r="N13">
        <f t="shared" si="17"/>
        <v>0</v>
      </c>
      <c r="O13">
        <f t="shared" si="17"/>
        <v>1.6360975027068001E-88</v>
      </c>
      <c r="P13">
        <f t="shared" si="17"/>
        <v>1.1429602757641979E-81</v>
      </c>
      <c r="Q13">
        <f t="shared" si="17"/>
        <v>1.7299003574386286E-72</v>
      </c>
      <c r="R13">
        <f t="shared" ref="R13:R76" si="21">SUM(F13:Q13)</f>
        <v>8.9229061463815473E-26</v>
      </c>
      <c r="S13">
        <f t="shared" si="18"/>
        <v>-12.281615844126009</v>
      </c>
      <c r="T13">
        <f t="shared" ref="T13:T76" si="22">(S13)^2</f>
        <v>150.83808774268701</v>
      </c>
      <c r="U13">
        <v>940.05</v>
      </c>
      <c r="V13">
        <v>151</v>
      </c>
      <c r="W13">
        <v>0.24322158419017811</v>
      </c>
      <c r="X13">
        <v>230.82655352368923</v>
      </c>
    </row>
    <row r="14" spans="1:24" x14ac:dyDescent="0.25">
      <c r="A14">
        <f t="shared" ref="A14:A77" si="23">A13+$B$7</f>
        <v>940.09999999999991</v>
      </c>
      <c r="B14">
        <v>177</v>
      </c>
      <c r="C14">
        <f t="shared" si="14"/>
        <v>163.1220218210542</v>
      </c>
      <c r="D14">
        <f t="shared" si="15"/>
        <v>297.30827971171516</v>
      </c>
      <c r="E14">
        <f t="shared" si="19"/>
        <v>13.877978178945796</v>
      </c>
      <c r="F14">
        <f t="shared" si="20"/>
        <v>0</v>
      </c>
      <c r="G14">
        <f t="shared" si="20"/>
        <v>6.9831160897259292E-38</v>
      </c>
      <c r="H14">
        <f t="shared" si="20"/>
        <v>2.0005192182105484E-32</v>
      </c>
      <c r="I14">
        <f t="shared" si="20"/>
        <v>1.6464166786251991E-25</v>
      </c>
      <c r="J14">
        <f t="shared" si="16"/>
        <v>0</v>
      </c>
      <c r="K14">
        <f t="shared" si="16"/>
        <v>6.9545164827182134E-75</v>
      </c>
      <c r="L14">
        <f t="shared" si="16"/>
        <v>1.3476079781211204E-68</v>
      </c>
      <c r="M14">
        <f t="shared" si="16"/>
        <v>3.1660545398909563E-60</v>
      </c>
      <c r="N14">
        <f t="shared" si="17"/>
        <v>0</v>
      </c>
      <c r="O14">
        <f t="shared" si="17"/>
        <v>4.0729346790318216E-88</v>
      </c>
      <c r="P14">
        <f t="shared" si="17"/>
        <v>2.7429459362918813E-81</v>
      </c>
      <c r="Q14">
        <f t="shared" si="17"/>
        <v>3.9363337158512196E-72</v>
      </c>
      <c r="R14">
        <f t="shared" si="21"/>
        <v>1.6464168786778191E-25</v>
      </c>
      <c r="S14">
        <f t="shared" si="18"/>
        <v>13.877978178945796</v>
      </c>
      <c r="T14">
        <f t="shared" si="22"/>
        <v>192.59827833529567</v>
      </c>
      <c r="U14">
        <v>940.09999999999991</v>
      </c>
      <c r="V14">
        <v>177</v>
      </c>
      <c r="W14">
        <v>0.81151826196243937</v>
      </c>
      <c r="X14">
        <v>13.406672890351116</v>
      </c>
    </row>
    <row r="15" spans="1:24" x14ac:dyDescent="0.25">
      <c r="A15">
        <f t="shared" si="23"/>
        <v>940.14999999999986</v>
      </c>
      <c r="B15">
        <v>188</v>
      </c>
      <c r="C15">
        <f t="shared" si="14"/>
        <v>162.9624277979824</v>
      </c>
      <c r="D15">
        <f t="shared" si="15"/>
        <v>297.2582797117152</v>
      </c>
      <c r="E15">
        <f t="shared" si="19"/>
        <v>25.0375722020176</v>
      </c>
      <c r="F15">
        <f t="shared" si="20"/>
        <v>0</v>
      </c>
      <c r="G15">
        <f t="shared" si="20"/>
        <v>1.4684432701206906E-37</v>
      </c>
      <c r="H15">
        <f t="shared" si="20"/>
        <v>3.9835199083799152E-32</v>
      </c>
      <c r="I15">
        <f t="shared" si="20"/>
        <v>3.0287206887591244E-25</v>
      </c>
      <c r="J15">
        <f t="shared" si="16"/>
        <v>0</v>
      </c>
      <c r="K15">
        <f t="shared" si="16"/>
        <v>1.6123745490643865E-74</v>
      </c>
      <c r="L15">
        <f t="shared" si="16"/>
        <v>3.0119684259487427E-68</v>
      </c>
      <c r="M15">
        <f t="shared" si="16"/>
        <v>6.7094967041141192E-60</v>
      </c>
      <c r="N15">
        <f t="shared" si="17"/>
        <v>0</v>
      </c>
      <c r="O15">
        <f t="shared" si="17"/>
        <v>1.0118656940600506E-87</v>
      </c>
      <c r="P15">
        <f t="shared" si="17"/>
        <v>6.5693215913718238E-81</v>
      </c>
      <c r="Q15">
        <f t="shared" si="17"/>
        <v>8.9388138964343564E-72</v>
      </c>
      <c r="R15">
        <f t="shared" si="21"/>
        <v>3.0287210871125836E-25</v>
      </c>
      <c r="S15">
        <f t="shared" si="18"/>
        <v>25.0375722020176</v>
      </c>
      <c r="T15">
        <f t="shared" si="22"/>
        <v>626.8800217712444</v>
      </c>
      <c r="U15">
        <v>940.14999999999986</v>
      </c>
      <c r="V15">
        <v>188</v>
      </c>
    </row>
    <row r="16" spans="1:24" x14ac:dyDescent="0.25">
      <c r="A16">
        <f t="shared" si="23"/>
        <v>940.19999999999982</v>
      </c>
      <c r="B16">
        <v>161</v>
      </c>
      <c r="C16">
        <f t="shared" si="14"/>
        <v>162.8028337749106</v>
      </c>
      <c r="D16">
        <f t="shared" si="15"/>
        <v>297.20827971171525</v>
      </c>
      <c r="E16">
        <f t="shared" si="19"/>
        <v>-1.8028337749105958</v>
      </c>
      <c r="F16">
        <f t="shared" si="20"/>
        <v>0</v>
      </c>
      <c r="G16">
        <f t="shared" si="20"/>
        <v>3.07858444692727E-37</v>
      </c>
      <c r="H16">
        <f t="shared" si="20"/>
        <v>7.9081926875485187E-32</v>
      </c>
      <c r="I16">
        <f t="shared" si="20"/>
        <v>5.5547520494016005E-25</v>
      </c>
      <c r="J16">
        <f t="shared" si="16"/>
        <v>0</v>
      </c>
      <c r="K16">
        <f t="shared" si="16"/>
        <v>3.7306292548594248E-74</v>
      </c>
      <c r="L16">
        <f t="shared" si="16"/>
        <v>6.7182230724731948E-68</v>
      </c>
      <c r="M16">
        <f t="shared" si="16"/>
        <v>1.4189877934998884E-59</v>
      </c>
      <c r="N16">
        <f t="shared" si="17"/>
        <v>0</v>
      </c>
      <c r="O16">
        <f t="shared" si="17"/>
        <v>2.5087388927567272E-87</v>
      </c>
      <c r="P16">
        <f t="shared" si="17"/>
        <v>1.57014934106778E-80</v>
      </c>
      <c r="Q16">
        <f t="shared" si="17"/>
        <v>2.0257462545538255E-71</v>
      </c>
      <c r="R16">
        <f t="shared" si="21"/>
        <v>5.5547528402239482E-25</v>
      </c>
      <c r="S16">
        <f t="shared" si="18"/>
        <v>-1.8028337749105958</v>
      </c>
      <c r="T16">
        <f t="shared" si="22"/>
        <v>3.250209619958389</v>
      </c>
      <c r="U16">
        <v>940.19999999999982</v>
      </c>
      <c r="V16">
        <v>161</v>
      </c>
    </row>
    <row r="17" spans="1:22" x14ac:dyDescent="0.25">
      <c r="A17">
        <f t="shared" si="23"/>
        <v>940.24999999999977</v>
      </c>
      <c r="B17">
        <v>159</v>
      </c>
      <c r="C17">
        <f t="shared" si="14"/>
        <v>162.64323975183925</v>
      </c>
      <c r="D17">
        <f t="shared" si="15"/>
        <v>297.15827971171529</v>
      </c>
      <c r="E17">
        <f t="shared" si="19"/>
        <v>-3.6432397518392463</v>
      </c>
      <c r="F17">
        <f t="shared" si="20"/>
        <v>0</v>
      </c>
      <c r="G17">
        <f t="shared" si="20"/>
        <v>6.4347392825897822E-37</v>
      </c>
      <c r="H17">
        <f t="shared" si="20"/>
        <v>1.5652131203644106E-31</v>
      </c>
      <c r="I17">
        <f t="shared" si="20"/>
        <v>1.0156781695143987E-24</v>
      </c>
      <c r="J17">
        <f t="shared" si="16"/>
        <v>0</v>
      </c>
      <c r="K17">
        <f t="shared" si="16"/>
        <v>8.6142091591374575E-74</v>
      </c>
      <c r="L17">
        <f t="shared" si="16"/>
        <v>1.4954627128561694E-67</v>
      </c>
      <c r="M17">
        <f t="shared" si="16"/>
        <v>2.9949152617284849E-59</v>
      </c>
      <c r="N17">
        <f t="shared" si="17"/>
        <v>0</v>
      </c>
      <c r="O17">
        <f t="shared" si="17"/>
        <v>6.2073354705453768E-87</v>
      </c>
      <c r="P17">
        <f t="shared" si="17"/>
        <v>3.7452306048046874E-80</v>
      </c>
      <c r="Q17">
        <f t="shared" si="17"/>
        <v>4.5814964822736188E-71</v>
      </c>
      <c r="R17">
        <f t="shared" si="21"/>
        <v>1.0156783260363542E-24</v>
      </c>
      <c r="S17">
        <f t="shared" si="18"/>
        <v>-3.6432397518392463</v>
      </c>
      <c r="T17">
        <f t="shared" si="22"/>
        <v>13.273195889381693</v>
      </c>
      <c r="U17">
        <v>940.24999999999977</v>
      </c>
      <c r="V17">
        <v>159</v>
      </c>
    </row>
    <row r="18" spans="1:22" x14ac:dyDescent="0.25">
      <c r="A18">
        <f t="shared" si="23"/>
        <v>940.29999999999973</v>
      </c>
      <c r="B18">
        <v>171</v>
      </c>
      <c r="C18">
        <f t="shared" si="14"/>
        <v>162.48364572876744</v>
      </c>
      <c r="D18">
        <f t="shared" si="15"/>
        <v>297.10827971171534</v>
      </c>
      <c r="E18">
        <f t="shared" si="19"/>
        <v>8.5163542712325579</v>
      </c>
      <c r="F18">
        <f t="shared" si="20"/>
        <v>0</v>
      </c>
      <c r="G18">
        <f t="shared" si="20"/>
        <v>1.3409013435623966E-36</v>
      </c>
      <c r="H18">
        <f t="shared" si="20"/>
        <v>3.0885575870848884E-31</v>
      </c>
      <c r="I18">
        <f t="shared" si="20"/>
        <v>1.8515419009176319E-24</v>
      </c>
      <c r="J18">
        <f t="shared" si="16"/>
        <v>0</v>
      </c>
      <c r="K18">
        <f t="shared" si="16"/>
        <v>1.9850246181829539E-73</v>
      </c>
      <c r="L18">
        <f t="shared" si="16"/>
        <v>3.3221093357451185E-67</v>
      </c>
      <c r="M18">
        <f t="shared" si="16"/>
        <v>6.3082309094011368E-59</v>
      </c>
      <c r="N18">
        <f t="shared" si="17"/>
        <v>0</v>
      </c>
      <c r="O18">
        <f t="shared" si="17"/>
        <v>1.5327528603900585E-86</v>
      </c>
      <c r="P18">
        <f t="shared" si="17"/>
        <v>8.9152459689265113E-80</v>
      </c>
      <c r="Q18">
        <f t="shared" si="17"/>
        <v>1.0340626075464327E-70</v>
      </c>
      <c r="R18">
        <f t="shared" si="21"/>
        <v>1.8515422097747314E-24</v>
      </c>
      <c r="S18">
        <f t="shared" si="18"/>
        <v>8.5163542712325579</v>
      </c>
      <c r="T18">
        <f t="shared" si="22"/>
        <v>72.528290073141036</v>
      </c>
      <c r="U18">
        <v>940.29999999999973</v>
      </c>
      <c r="V18">
        <v>171</v>
      </c>
    </row>
    <row r="19" spans="1:22" x14ac:dyDescent="0.25">
      <c r="A19">
        <f t="shared" si="23"/>
        <v>940.34999999999968</v>
      </c>
      <c r="B19">
        <v>159</v>
      </c>
      <c r="C19">
        <f t="shared" si="14"/>
        <v>162.32405170569564</v>
      </c>
      <c r="D19">
        <f t="shared" si="15"/>
        <v>297.05827971171539</v>
      </c>
      <c r="E19">
        <f t="shared" si="19"/>
        <v>-3.3240517056956378</v>
      </c>
      <c r="F19">
        <f t="shared" si="20"/>
        <v>0</v>
      </c>
      <c r="G19">
        <f t="shared" si="20"/>
        <v>2.7857919759709601E-36</v>
      </c>
      <c r="H19">
        <f t="shared" si="20"/>
        <v>6.0760860168503916E-31</v>
      </c>
      <c r="I19">
        <f t="shared" si="20"/>
        <v>3.3650921218483468E-24</v>
      </c>
      <c r="J19">
        <f t="shared" si="16"/>
        <v>0</v>
      </c>
      <c r="K19">
        <f t="shared" si="16"/>
        <v>4.5649239385745381E-73</v>
      </c>
      <c r="L19">
        <f t="shared" si="16"/>
        <v>7.364943474590956E-67</v>
      </c>
      <c r="M19">
        <f t="shared" si="16"/>
        <v>1.3260130215618013E-58</v>
      </c>
      <c r="N19">
        <f t="shared" si="17"/>
        <v>0</v>
      </c>
      <c r="O19">
        <f t="shared" si="17"/>
        <v>3.7770802930345526E-86</v>
      </c>
      <c r="P19">
        <f t="shared" si="17"/>
        <v>2.1178990694682384E-79</v>
      </c>
      <c r="Q19">
        <f t="shared" si="17"/>
        <v>2.3291822632641315E-70</v>
      </c>
      <c r="R19">
        <f t="shared" si="21"/>
        <v>3.365092729459734E-24</v>
      </c>
      <c r="S19">
        <f t="shared" si="18"/>
        <v>-3.3240517056956378</v>
      </c>
      <c r="T19">
        <f t="shared" si="22"/>
        <v>11.04931974213808</v>
      </c>
      <c r="U19">
        <v>940.34999999999968</v>
      </c>
      <c r="V19">
        <v>159</v>
      </c>
    </row>
    <row r="20" spans="1:22" x14ac:dyDescent="0.25">
      <c r="A20">
        <f t="shared" si="23"/>
        <v>940.39999999999964</v>
      </c>
      <c r="B20">
        <v>162</v>
      </c>
      <c r="C20">
        <f t="shared" si="14"/>
        <v>162.16445768262383</v>
      </c>
      <c r="D20">
        <f t="shared" si="15"/>
        <v>297.00827971171543</v>
      </c>
      <c r="E20">
        <f t="shared" si="19"/>
        <v>-0.16445768262383353</v>
      </c>
      <c r="F20">
        <f t="shared" si="20"/>
        <v>0</v>
      </c>
      <c r="G20">
        <f t="shared" si="20"/>
        <v>5.7701423426272132E-36</v>
      </c>
      <c r="H20">
        <f t="shared" si="20"/>
        <v>1.1917306523952301E-30</v>
      </c>
      <c r="I20">
        <f t="shared" si="20"/>
        <v>6.0974234612878359E-24</v>
      </c>
      <c r="J20">
        <f t="shared" si="16"/>
        <v>0</v>
      </c>
      <c r="K20">
        <f t="shared" si="16"/>
        <v>1.0476551634724142E-72</v>
      </c>
      <c r="L20">
        <f t="shared" si="16"/>
        <v>1.6294539001643978E-66</v>
      </c>
      <c r="M20">
        <f t="shared" si="16"/>
        <v>2.7816671352597656E-58</v>
      </c>
      <c r="N20">
        <f t="shared" si="17"/>
        <v>0</v>
      </c>
      <c r="O20">
        <f t="shared" si="17"/>
        <v>9.2887540299800687E-86</v>
      </c>
      <c r="P20">
        <f t="shared" si="17"/>
        <v>5.0210477679554998E-79</v>
      </c>
      <c r="Q20">
        <f t="shared" si="17"/>
        <v>5.2357304323700545E-70</v>
      </c>
      <c r="R20">
        <f t="shared" si="21"/>
        <v>6.0974246530242581E-24</v>
      </c>
      <c r="S20">
        <f t="shared" si="18"/>
        <v>-0.16445768262383353</v>
      </c>
      <c r="T20">
        <f t="shared" si="22"/>
        <v>2.704632937400156E-2</v>
      </c>
      <c r="U20">
        <v>940.39999999999964</v>
      </c>
      <c r="V20">
        <v>162</v>
      </c>
    </row>
    <row r="21" spans="1:22" x14ac:dyDescent="0.25">
      <c r="A21">
        <f t="shared" si="23"/>
        <v>940.44999999999959</v>
      </c>
      <c r="B21">
        <v>162</v>
      </c>
      <c r="C21">
        <f t="shared" si="14"/>
        <v>162.00486365955203</v>
      </c>
      <c r="D21">
        <f t="shared" si="15"/>
        <v>296.95827971171548</v>
      </c>
      <c r="E21">
        <f t="shared" si="19"/>
        <v>-4.8636595520292758E-3</v>
      </c>
      <c r="F21">
        <f t="shared" si="20"/>
        <v>0</v>
      </c>
      <c r="G21">
        <f t="shared" si="20"/>
        <v>1.1915447486671826E-35</v>
      </c>
      <c r="H21">
        <f t="shared" si="20"/>
        <v>2.3303346510228326E-30</v>
      </c>
      <c r="I21">
        <f t="shared" si="20"/>
        <v>1.1014930051901784E-23</v>
      </c>
      <c r="J21">
        <f t="shared" si="16"/>
        <v>0</v>
      </c>
      <c r="K21">
        <f t="shared" si="16"/>
        <v>2.3994976761162109E-72</v>
      </c>
      <c r="L21">
        <f t="shared" si="16"/>
        <v>3.5977576217523918E-66</v>
      </c>
      <c r="M21">
        <f t="shared" si="16"/>
        <v>5.8234411869951083E-58</v>
      </c>
      <c r="N21">
        <f t="shared" si="17"/>
        <v>0</v>
      </c>
      <c r="O21">
        <f t="shared" si="17"/>
        <v>2.2796904087805243E-85</v>
      </c>
      <c r="P21">
        <f t="shared" si="17"/>
        <v>1.1879566974153705E-78</v>
      </c>
      <c r="Q21">
        <f t="shared" si="17"/>
        <v>1.1745411747773652E-69</v>
      </c>
      <c r="R21">
        <f t="shared" si="21"/>
        <v>1.101493238224835E-23</v>
      </c>
      <c r="S21">
        <f t="shared" si="18"/>
        <v>-4.8636595520292758E-3</v>
      </c>
      <c r="T21">
        <f t="shared" si="22"/>
        <v>2.3655184238045616E-5</v>
      </c>
      <c r="U21">
        <v>940.44999999999959</v>
      </c>
      <c r="V21">
        <v>162</v>
      </c>
    </row>
    <row r="22" spans="1:22" x14ac:dyDescent="0.25">
      <c r="A22">
        <f t="shared" si="23"/>
        <v>940.49999999999955</v>
      </c>
      <c r="B22">
        <v>173</v>
      </c>
      <c r="C22">
        <f t="shared" si="14"/>
        <v>161.84526963648023</v>
      </c>
      <c r="D22">
        <f t="shared" si="15"/>
        <v>296.90827971171552</v>
      </c>
      <c r="E22">
        <f t="shared" si="19"/>
        <v>11.154730363519775</v>
      </c>
      <c r="F22">
        <f t="shared" si="20"/>
        <v>0</v>
      </c>
      <c r="G22">
        <f t="shared" si="20"/>
        <v>2.4531277972733415E-35</v>
      </c>
      <c r="H22">
        <f t="shared" si="20"/>
        <v>4.5430180519181407E-30</v>
      </c>
      <c r="I22">
        <f t="shared" si="20"/>
        <v>1.9838238913216589E-23</v>
      </c>
      <c r="J22">
        <f t="shared" si="16"/>
        <v>0</v>
      </c>
      <c r="K22">
        <f t="shared" si="16"/>
        <v>5.484530718064402E-72</v>
      </c>
      <c r="L22">
        <f t="shared" si="16"/>
        <v>7.9275481667946837E-66</v>
      </c>
      <c r="M22">
        <f t="shared" si="16"/>
        <v>1.2166660559422093E-57</v>
      </c>
      <c r="N22">
        <f t="shared" si="17"/>
        <v>0</v>
      </c>
      <c r="O22">
        <f t="shared" si="17"/>
        <v>5.5835633135630412E-85</v>
      </c>
      <c r="P22">
        <f t="shared" si="17"/>
        <v>2.8049429421207941E-78</v>
      </c>
      <c r="Q22">
        <f t="shared" si="17"/>
        <v>2.6295193890683452E-69</v>
      </c>
      <c r="R22">
        <f t="shared" si="21"/>
        <v>1.9838243456259172E-23</v>
      </c>
      <c r="S22">
        <f t="shared" si="18"/>
        <v>11.154730363519775</v>
      </c>
      <c r="T22">
        <f t="shared" si="22"/>
        <v>124.42800948283001</v>
      </c>
      <c r="U22">
        <v>940.49999999999955</v>
      </c>
      <c r="V22">
        <v>173</v>
      </c>
    </row>
    <row r="23" spans="1:22" x14ac:dyDescent="0.25">
      <c r="A23">
        <f t="shared" si="23"/>
        <v>940.5499999999995</v>
      </c>
      <c r="B23">
        <v>181</v>
      </c>
      <c r="C23">
        <f t="shared" si="14"/>
        <v>161.68567561340842</v>
      </c>
      <c r="D23">
        <f t="shared" si="15"/>
        <v>296.85827971171557</v>
      </c>
      <c r="E23">
        <f t="shared" si="19"/>
        <v>19.314324386591579</v>
      </c>
      <c r="F23">
        <f t="shared" si="20"/>
        <v>0</v>
      </c>
      <c r="G23">
        <f t="shared" si="20"/>
        <v>5.0351913186182456E-35</v>
      </c>
      <c r="H23">
        <f t="shared" si="20"/>
        <v>8.8299169437459303E-30</v>
      </c>
      <c r="I23">
        <f t="shared" si="20"/>
        <v>3.5621358257564417E-23</v>
      </c>
      <c r="J23">
        <f t="shared" si="16"/>
        <v>0</v>
      </c>
      <c r="K23">
        <f t="shared" si="16"/>
        <v>1.2510531955525428E-71</v>
      </c>
      <c r="L23">
        <f t="shared" si="16"/>
        <v>1.7432635143170243E-65</v>
      </c>
      <c r="M23">
        <f t="shared" si="16"/>
        <v>2.5367650958125156E-57</v>
      </c>
      <c r="N23">
        <f t="shared" si="17"/>
        <v>0</v>
      </c>
      <c r="O23">
        <f t="shared" si="17"/>
        <v>1.3647848152657897E-84</v>
      </c>
      <c r="P23">
        <f t="shared" si="17"/>
        <v>6.6094392627822118E-78</v>
      </c>
      <c r="Q23">
        <f t="shared" si="17"/>
        <v>5.8749161520988748E-69</v>
      </c>
      <c r="R23">
        <f t="shared" si="21"/>
        <v>3.5621367087531715E-23</v>
      </c>
      <c r="S23">
        <f t="shared" si="18"/>
        <v>19.314324386591579</v>
      </c>
      <c r="T23">
        <f t="shared" si="22"/>
        <v>373.04312651048616</v>
      </c>
      <c r="U23">
        <v>940.5499999999995</v>
      </c>
      <c r="V23">
        <v>181</v>
      </c>
    </row>
    <row r="24" spans="1:22" x14ac:dyDescent="0.25">
      <c r="A24">
        <f t="shared" si="23"/>
        <v>940.59999999999945</v>
      </c>
      <c r="B24">
        <v>152</v>
      </c>
      <c r="C24">
        <f t="shared" si="14"/>
        <v>161.52608159033707</v>
      </c>
      <c r="D24">
        <f t="shared" si="15"/>
        <v>296.80827971171561</v>
      </c>
      <c r="E24">
        <f t="shared" si="19"/>
        <v>-9.5260815903370712</v>
      </c>
      <c r="F24">
        <f t="shared" si="20"/>
        <v>0</v>
      </c>
      <c r="G24">
        <f t="shared" si="20"/>
        <v>1.0303808211395677E-34</v>
      </c>
      <c r="H24">
        <f t="shared" si="20"/>
        <v>1.7110187196046839E-29</v>
      </c>
      <c r="I24">
        <f t="shared" si="20"/>
        <v>6.376815046122247E-23</v>
      </c>
      <c r="J24">
        <f t="shared" si="16"/>
        <v>0</v>
      </c>
      <c r="K24">
        <f t="shared" si="16"/>
        <v>2.8479295614586182E-71</v>
      </c>
      <c r="L24">
        <f t="shared" si="16"/>
        <v>3.8256422547900168E-65</v>
      </c>
      <c r="M24">
        <f t="shared" si="16"/>
        <v>5.2784483815480922E-57</v>
      </c>
      <c r="N24">
        <f t="shared" si="17"/>
        <v>0</v>
      </c>
      <c r="O24">
        <f t="shared" si="17"/>
        <v>3.3291555109962956E-84</v>
      </c>
      <c r="P24">
        <f t="shared" si="17"/>
        <v>1.5542553266329732E-77</v>
      </c>
      <c r="Q24">
        <f t="shared" si="17"/>
        <v>1.309918065126442E-68</v>
      </c>
      <c r="R24">
        <f t="shared" si="21"/>
        <v>6.3768167571512706E-23</v>
      </c>
      <c r="S24">
        <f t="shared" si="18"/>
        <v>-9.5260815903370712</v>
      </c>
      <c r="T24">
        <f t="shared" si="22"/>
        <v>90.74623046575887</v>
      </c>
      <c r="U24">
        <v>940.59999999999945</v>
      </c>
      <c r="V24">
        <v>152</v>
      </c>
    </row>
    <row r="25" spans="1:22" x14ac:dyDescent="0.25">
      <c r="A25">
        <f t="shared" si="23"/>
        <v>940.64999999999941</v>
      </c>
      <c r="B25">
        <v>174</v>
      </c>
      <c r="C25">
        <f t="shared" si="14"/>
        <v>161.36648756726527</v>
      </c>
      <c r="D25">
        <f t="shared" si="15"/>
        <v>296.75827971171566</v>
      </c>
      <c r="E25">
        <f t="shared" si="19"/>
        <v>12.633512432734733</v>
      </c>
      <c r="F25">
        <f t="shared" si="20"/>
        <v>0</v>
      </c>
      <c r="G25">
        <f t="shared" si="20"/>
        <v>2.1021589082885232E-34</v>
      </c>
      <c r="H25">
        <f t="shared" si="20"/>
        <v>3.3055131559813893E-29</v>
      </c>
      <c r="I25">
        <f t="shared" si="20"/>
        <v>1.1381071530069958E-22</v>
      </c>
      <c r="J25">
        <f t="shared" si="16"/>
        <v>0</v>
      </c>
      <c r="K25">
        <f t="shared" si="16"/>
        <v>6.469934356030929E-71</v>
      </c>
      <c r="L25">
        <f t="shared" si="16"/>
        <v>8.3784336416623659E-65</v>
      </c>
      <c r="M25">
        <f t="shared" si="16"/>
        <v>1.096098208870811E-56</v>
      </c>
      <c r="N25">
        <f t="shared" si="17"/>
        <v>0</v>
      </c>
      <c r="O25">
        <f t="shared" si="17"/>
        <v>8.1044051999388562E-84</v>
      </c>
      <c r="P25">
        <f t="shared" si="17"/>
        <v>3.6475165958575183E-77</v>
      </c>
      <c r="Q25">
        <f t="shared" si="17"/>
        <v>2.914766397463001E-68</v>
      </c>
      <c r="R25">
        <f t="shared" si="21"/>
        <v>1.1381074835604135E-22</v>
      </c>
      <c r="S25">
        <f t="shared" si="18"/>
        <v>12.633512432734733</v>
      </c>
      <c r="T25">
        <f t="shared" si="22"/>
        <v>159.60563638806306</v>
      </c>
      <c r="U25">
        <v>940.64999999999941</v>
      </c>
      <c r="V25">
        <v>174</v>
      </c>
    </row>
    <row r="26" spans="1:22" x14ac:dyDescent="0.25">
      <c r="A26">
        <f t="shared" si="23"/>
        <v>940.69999999999936</v>
      </c>
      <c r="B26">
        <v>157</v>
      </c>
      <c r="C26">
        <f t="shared" si="14"/>
        <v>161.20689354419346</v>
      </c>
      <c r="D26">
        <f t="shared" si="15"/>
        <v>296.7082797117157</v>
      </c>
      <c r="E26">
        <f t="shared" si="19"/>
        <v>-4.2068935441934627</v>
      </c>
      <c r="F26">
        <f t="shared" si="20"/>
        <v>0</v>
      </c>
      <c r="G26">
        <f t="shared" si="20"/>
        <v>4.2758189244585355E-34</v>
      </c>
      <c r="H26">
        <f t="shared" si="20"/>
        <v>6.3666211178781849E-29</v>
      </c>
      <c r="I26">
        <f t="shared" si="20"/>
        <v>2.0251093155282311E-22</v>
      </c>
      <c r="J26">
        <f t="shared" si="16"/>
        <v>0</v>
      </c>
      <c r="K26">
        <f t="shared" si="16"/>
        <v>1.4668566322635043E-70</v>
      </c>
      <c r="L26">
        <f t="shared" si="16"/>
        <v>1.8312113722843202E-64</v>
      </c>
      <c r="M26">
        <f t="shared" si="16"/>
        <v>2.2714847265183495E-56</v>
      </c>
      <c r="N26">
        <f t="shared" si="17"/>
        <v>0</v>
      </c>
      <c r="O26">
        <f t="shared" si="17"/>
        <v>1.968907777241161E-83</v>
      </c>
      <c r="P26">
        <f t="shared" si="17"/>
        <v>8.542585858535137E-77</v>
      </c>
      <c r="Q26">
        <f t="shared" si="17"/>
        <v>6.4726264036612794E-68</v>
      </c>
      <c r="R26">
        <f t="shared" si="21"/>
        <v>2.0251099521946186E-22</v>
      </c>
      <c r="S26">
        <f t="shared" si="18"/>
        <v>-4.2068935441934627</v>
      </c>
      <c r="T26">
        <f t="shared" si="22"/>
        <v>17.697953292176635</v>
      </c>
      <c r="U26">
        <v>940.69999999999936</v>
      </c>
      <c r="V26">
        <v>157</v>
      </c>
    </row>
    <row r="27" spans="1:22" x14ac:dyDescent="0.25">
      <c r="A27">
        <f t="shared" si="23"/>
        <v>940.74999999999932</v>
      </c>
      <c r="B27">
        <v>189</v>
      </c>
      <c r="C27">
        <f t="shared" si="14"/>
        <v>161.04729952112166</v>
      </c>
      <c r="D27">
        <f t="shared" si="15"/>
        <v>296.65827971171575</v>
      </c>
      <c r="E27">
        <f t="shared" si="19"/>
        <v>27.952700478878342</v>
      </c>
      <c r="F27">
        <f t="shared" si="20"/>
        <v>0</v>
      </c>
      <c r="G27">
        <f t="shared" si="20"/>
        <v>8.6707977087852504E-34</v>
      </c>
      <c r="H27">
        <f t="shared" si="20"/>
        <v>1.222545713909046E-28</v>
      </c>
      <c r="I27">
        <f t="shared" si="20"/>
        <v>3.5925248132064011E-22</v>
      </c>
      <c r="J27">
        <f t="shared" si="16"/>
        <v>0</v>
      </c>
      <c r="K27">
        <f t="shared" si="16"/>
        <v>3.3188882304895755E-70</v>
      </c>
      <c r="L27">
        <f t="shared" si="16"/>
        <v>3.994213570676967E-64</v>
      </c>
      <c r="M27">
        <f t="shared" si="16"/>
        <v>4.6977222691604589E-56</v>
      </c>
      <c r="N27">
        <f t="shared" si="17"/>
        <v>0</v>
      </c>
      <c r="O27">
        <f t="shared" si="17"/>
        <v>4.773608147728214E-83</v>
      </c>
      <c r="P27">
        <f t="shared" si="17"/>
        <v>1.9966345964179469E-76</v>
      </c>
      <c r="Q27">
        <f t="shared" si="17"/>
        <v>1.4344139182408604E-67</v>
      </c>
      <c r="R27">
        <f t="shared" si="21"/>
        <v>3.5925260357607857E-22</v>
      </c>
      <c r="S27">
        <f t="shared" si="18"/>
        <v>27.952700478878342</v>
      </c>
      <c r="T27">
        <f t="shared" si="22"/>
        <v>781.35346406188546</v>
      </c>
      <c r="U27">
        <v>940.74999999999932</v>
      </c>
      <c r="V27">
        <v>189</v>
      </c>
    </row>
    <row r="28" spans="1:22" x14ac:dyDescent="0.25">
      <c r="A28">
        <f t="shared" si="23"/>
        <v>940.79999999999927</v>
      </c>
      <c r="B28">
        <v>151</v>
      </c>
      <c r="C28">
        <f t="shared" si="14"/>
        <v>160.88770549804985</v>
      </c>
      <c r="D28">
        <f t="shared" si="15"/>
        <v>296.6082797117158</v>
      </c>
      <c r="E28">
        <f t="shared" si="19"/>
        <v>-9.8877054980498542</v>
      </c>
      <c r="F28">
        <f t="shared" si="20"/>
        <v>0</v>
      </c>
      <c r="G28">
        <f t="shared" si="20"/>
        <v>1.7530115992887744E-33</v>
      </c>
      <c r="H28">
        <f t="shared" si="20"/>
        <v>2.3404921877042421E-28</v>
      </c>
      <c r="I28">
        <f t="shared" si="20"/>
        <v>6.3538516099600278E-22</v>
      </c>
      <c r="J28">
        <f t="shared" ref="J28:M75" si="24">J$5*EXP(-(($D28-J$6)^2)/(2*J$7^2))</f>
        <v>0</v>
      </c>
      <c r="K28">
        <f t="shared" si="24"/>
        <v>7.494018293875277E-70</v>
      </c>
      <c r="L28">
        <f t="shared" si="24"/>
        <v>8.6944327523398005E-64</v>
      </c>
      <c r="M28">
        <f t="shared" si="24"/>
        <v>9.6957635961574779E-56</v>
      </c>
      <c r="N28">
        <f t="shared" si="17"/>
        <v>0</v>
      </c>
      <c r="O28">
        <f t="shared" si="17"/>
        <v>1.1550088753865728E-82</v>
      </c>
      <c r="P28">
        <f t="shared" si="17"/>
        <v>4.6572011425280363E-76</v>
      </c>
      <c r="Q28">
        <f t="shared" si="17"/>
        <v>3.172382930003783E-67</v>
      </c>
      <c r="R28">
        <f t="shared" si="21"/>
        <v>6.3538539504697455E-22</v>
      </c>
      <c r="S28">
        <f t="shared" si="18"/>
        <v>-9.8877054980498542</v>
      </c>
      <c r="T28">
        <f t="shared" si="22"/>
        <v>97.766720016165308</v>
      </c>
      <c r="U28">
        <v>940.79999999999927</v>
      </c>
      <c r="V28">
        <v>151</v>
      </c>
    </row>
    <row r="29" spans="1:22" x14ac:dyDescent="0.25">
      <c r="A29">
        <f t="shared" si="23"/>
        <v>940.84999999999923</v>
      </c>
      <c r="B29">
        <v>135</v>
      </c>
      <c r="C29">
        <f t="shared" si="14"/>
        <v>160.72811147497805</v>
      </c>
      <c r="D29">
        <f t="shared" si="15"/>
        <v>296.55827971171584</v>
      </c>
      <c r="E29">
        <f t="shared" si="19"/>
        <v>-25.72811147497805</v>
      </c>
      <c r="F29">
        <f t="shared" si="20"/>
        <v>0</v>
      </c>
      <c r="G29">
        <f t="shared" si="20"/>
        <v>3.5334301606936993E-33</v>
      </c>
      <c r="H29">
        <f t="shared" si="20"/>
        <v>4.4671987054815674E-28</v>
      </c>
      <c r="I29">
        <f t="shared" si="20"/>
        <v>1.1203670969399063E-21</v>
      </c>
      <c r="J29">
        <f t="shared" si="24"/>
        <v>0</v>
      </c>
      <c r="K29">
        <f t="shared" si="24"/>
        <v>1.6887059538501093E-69</v>
      </c>
      <c r="L29">
        <f t="shared" si="24"/>
        <v>1.888723510304684E-63</v>
      </c>
      <c r="M29">
        <f t="shared" si="24"/>
        <v>1.9970726404878462E-55</v>
      </c>
      <c r="N29">
        <f t="shared" si="17"/>
        <v>0</v>
      </c>
      <c r="O29">
        <f t="shared" si="17"/>
        <v>2.7889520049679824E-82</v>
      </c>
      <c r="P29">
        <f t="shared" si="17"/>
        <v>1.0840980478013362E-75</v>
      </c>
      <c r="Q29">
        <f t="shared" si="17"/>
        <v>7.0018673990037567E-67</v>
      </c>
      <c r="R29">
        <f t="shared" si="21"/>
        <v>1.1203675436633104E-21</v>
      </c>
      <c r="S29">
        <f t="shared" si="18"/>
        <v>-25.72811147497805</v>
      </c>
      <c r="T29">
        <f t="shared" si="22"/>
        <v>661.93572006889724</v>
      </c>
      <c r="U29">
        <v>940.84999999999923</v>
      </c>
      <c r="V29">
        <v>135</v>
      </c>
    </row>
    <row r="30" spans="1:22" x14ac:dyDescent="0.25">
      <c r="A30">
        <f t="shared" si="23"/>
        <v>940.89999999999918</v>
      </c>
      <c r="B30">
        <v>153</v>
      </c>
      <c r="C30">
        <f t="shared" si="14"/>
        <v>160.5685174519067</v>
      </c>
      <c r="D30">
        <f t="shared" si="15"/>
        <v>296.50827971171589</v>
      </c>
      <c r="E30">
        <f t="shared" si="19"/>
        <v>-7.5685174519067004</v>
      </c>
      <c r="F30">
        <f t="shared" si="20"/>
        <v>0</v>
      </c>
      <c r="G30">
        <f t="shared" si="20"/>
        <v>7.1005864655338455E-33</v>
      </c>
      <c r="H30">
        <f t="shared" si="20"/>
        <v>8.5005951348825302E-28</v>
      </c>
      <c r="I30">
        <f t="shared" si="20"/>
        <v>1.9695617907090756E-21</v>
      </c>
      <c r="J30">
        <f t="shared" si="24"/>
        <v>0</v>
      </c>
      <c r="K30">
        <f t="shared" si="24"/>
        <v>3.7976110634926324E-69</v>
      </c>
      <c r="L30">
        <f t="shared" si="24"/>
        <v>4.0946113282914327E-63</v>
      </c>
      <c r="M30">
        <f t="shared" si="24"/>
        <v>4.1050917648018085E-55</v>
      </c>
      <c r="N30">
        <f t="shared" si="17"/>
        <v>0</v>
      </c>
      <c r="O30">
        <f t="shared" si="17"/>
        <v>6.7206909265650519E-82</v>
      </c>
      <c r="P30">
        <f t="shared" si="17"/>
        <v>2.5184265729137831E-75</v>
      </c>
      <c r="Q30">
        <f t="shared" si="17"/>
        <v>1.5422661371775429E-66</v>
      </c>
      <c r="R30">
        <f t="shared" si="21"/>
        <v>1.9695626407756895E-21</v>
      </c>
      <c r="S30">
        <f t="shared" si="18"/>
        <v>-7.5685174519067004</v>
      </c>
      <c r="T30">
        <f t="shared" si="22"/>
        <v>57.282456419816292</v>
      </c>
      <c r="U30">
        <v>940.89999999999918</v>
      </c>
      <c r="V30">
        <v>153</v>
      </c>
    </row>
    <row r="31" spans="1:22" x14ac:dyDescent="0.25">
      <c r="A31">
        <f t="shared" si="23"/>
        <v>940.94999999999914</v>
      </c>
      <c r="B31">
        <v>142</v>
      </c>
      <c r="C31">
        <f t="shared" si="14"/>
        <v>160.4089234288349</v>
      </c>
      <c r="D31">
        <f t="shared" si="15"/>
        <v>296.45827971171593</v>
      </c>
      <c r="E31">
        <f t="shared" si="19"/>
        <v>-18.408923428834896</v>
      </c>
      <c r="F31">
        <f t="shared" si="20"/>
        <v>0</v>
      </c>
      <c r="G31">
        <f t="shared" si="20"/>
        <v>1.4225839852289627E-32</v>
      </c>
      <c r="H31">
        <f t="shared" si="20"/>
        <v>1.6126843819344228E-27</v>
      </c>
      <c r="I31">
        <f t="shared" si="20"/>
        <v>3.451952899850626E-21</v>
      </c>
      <c r="J31">
        <f t="shared" si="24"/>
        <v>0</v>
      </c>
      <c r="K31">
        <f t="shared" si="24"/>
        <v>8.5228353204314368E-69</v>
      </c>
      <c r="L31">
        <f t="shared" si="24"/>
        <v>8.8587846540292893E-63</v>
      </c>
      <c r="M31">
        <f t="shared" si="24"/>
        <v>8.4211042006235663E-55</v>
      </c>
      <c r="N31">
        <f t="shared" si="17"/>
        <v>0</v>
      </c>
      <c r="O31">
        <f t="shared" si="17"/>
        <v>1.6162330001227832E-81</v>
      </c>
      <c r="P31">
        <f t="shared" si="17"/>
        <v>5.8385793589979043E-75</v>
      </c>
      <c r="Q31">
        <f t="shared" si="17"/>
        <v>3.3901735252806818E-66</v>
      </c>
      <c r="R31">
        <f t="shared" si="21"/>
        <v>3.4519545125492336E-21</v>
      </c>
      <c r="S31">
        <f t="shared" si="18"/>
        <v>-18.408923428834896</v>
      </c>
      <c r="T31">
        <f t="shared" si="22"/>
        <v>338.88846180870632</v>
      </c>
      <c r="U31">
        <v>940.94999999999914</v>
      </c>
      <c r="V31">
        <v>142</v>
      </c>
    </row>
    <row r="32" spans="1:22" x14ac:dyDescent="0.25">
      <c r="A32">
        <f t="shared" si="23"/>
        <v>940.99999999999909</v>
      </c>
      <c r="B32">
        <v>132</v>
      </c>
      <c r="C32">
        <f t="shared" si="14"/>
        <v>160.24932940576309</v>
      </c>
      <c r="D32">
        <f t="shared" si="15"/>
        <v>296.40827971171598</v>
      </c>
      <c r="E32">
        <f t="shared" si="19"/>
        <v>-28.249329405763092</v>
      </c>
      <c r="F32">
        <f t="shared" si="20"/>
        <v>0</v>
      </c>
      <c r="G32">
        <f t="shared" si="20"/>
        <v>2.8414995840213658E-32</v>
      </c>
      <c r="H32">
        <f t="shared" si="20"/>
        <v>3.0502498497624608E-27</v>
      </c>
      <c r="I32">
        <f t="shared" si="20"/>
        <v>6.0317884147814194E-21</v>
      </c>
      <c r="J32">
        <f t="shared" si="24"/>
        <v>0</v>
      </c>
      <c r="K32">
        <f t="shared" si="24"/>
        <v>1.9088635003294717E-68</v>
      </c>
      <c r="L32">
        <f t="shared" si="24"/>
        <v>1.9127260355000397E-62</v>
      </c>
      <c r="M32">
        <f t="shared" si="24"/>
        <v>1.7239806082201856E-54</v>
      </c>
      <c r="N32">
        <f t="shared" ref="N32:Q51" si="25">N$5*EXP(-(($D32-N$6)^2)/(2*N$7^2))</f>
        <v>0</v>
      </c>
      <c r="O32">
        <f t="shared" si="25"/>
        <v>3.8789231929906066E-81</v>
      </c>
      <c r="P32">
        <f t="shared" si="25"/>
        <v>1.3508348169616231E-74</v>
      </c>
      <c r="Q32">
        <f t="shared" si="25"/>
        <v>7.4370670458613418E-66</v>
      </c>
      <c r="R32">
        <f t="shared" si="21"/>
        <v>6.0317914650596839E-21</v>
      </c>
      <c r="S32">
        <f t="shared" si="18"/>
        <v>-28.249329405763092</v>
      </c>
      <c r="T32">
        <f t="shared" si="22"/>
        <v>798.02461187531128</v>
      </c>
      <c r="U32">
        <v>940.99999999999909</v>
      </c>
      <c r="V32">
        <v>132</v>
      </c>
    </row>
    <row r="33" spans="1:22" x14ac:dyDescent="0.25">
      <c r="A33">
        <f t="shared" si="23"/>
        <v>941.04999999999905</v>
      </c>
      <c r="B33">
        <v>165</v>
      </c>
      <c r="C33">
        <f t="shared" si="14"/>
        <v>160.08973538269129</v>
      </c>
      <c r="D33">
        <f t="shared" si="15"/>
        <v>296.35827971171602</v>
      </c>
      <c r="E33">
        <f t="shared" si="19"/>
        <v>4.9102646173087123</v>
      </c>
      <c r="F33">
        <f t="shared" si="20"/>
        <v>0</v>
      </c>
      <c r="G33">
        <f t="shared" si="20"/>
        <v>5.6585253360224947E-32</v>
      </c>
      <c r="H33">
        <f t="shared" si="20"/>
        <v>5.7518484572089217E-27</v>
      </c>
      <c r="I33">
        <f t="shared" si="20"/>
        <v>1.0507836889286884E-20</v>
      </c>
      <c r="J33">
        <f t="shared" si="24"/>
        <v>0</v>
      </c>
      <c r="K33">
        <f t="shared" si="24"/>
        <v>4.2666086976692862E-68</v>
      </c>
      <c r="L33">
        <f t="shared" si="24"/>
        <v>4.1214359773484913E-62</v>
      </c>
      <c r="M33">
        <f t="shared" si="24"/>
        <v>3.5221907760096357E-54</v>
      </c>
      <c r="N33">
        <f t="shared" si="25"/>
        <v>0</v>
      </c>
      <c r="O33">
        <f t="shared" si="25"/>
        <v>9.2904244107690356E-81</v>
      </c>
      <c r="P33">
        <f t="shared" si="25"/>
        <v>3.1189934857979475E-74</v>
      </c>
      <c r="Q33">
        <f t="shared" si="25"/>
        <v>1.628165803969142E-65</v>
      </c>
      <c r="R33">
        <f t="shared" si="21"/>
        <v>1.0507842641191927E-20</v>
      </c>
      <c r="S33">
        <f t="shared" si="18"/>
        <v>4.9102646173087123</v>
      </c>
      <c r="T33">
        <f t="shared" si="22"/>
        <v>24.110698611993875</v>
      </c>
      <c r="U33">
        <v>956.99999999998454</v>
      </c>
      <c r="V33">
        <v>127</v>
      </c>
    </row>
    <row r="34" spans="1:22" x14ac:dyDescent="0.25">
      <c r="A34">
        <f t="shared" si="23"/>
        <v>941.099999999999</v>
      </c>
      <c r="B34">
        <v>149</v>
      </c>
      <c r="C34">
        <f t="shared" si="14"/>
        <v>159.93014135961948</v>
      </c>
      <c r="D34">
        <f t="shared" si="15"/>
        <v>296.30827971171607</v>
      </c>
      <c r="E34">
        <f t="shared" si="19"/>
        <v>-10.930141359619483</v>
      </c>
      <c r="F34">
        <f t="shared" si="20"/>
        <v>0</v>
      </c>
      <c r="G34">
        <f t="shared" si="20"/>
        <v>1.1234271601563119E-31</v>
      </c>
      <c r="H34">
        <f t="shared" si="20"/>
        <v>1.0813479035359697E-26</v>
      </c>
      <c r="I34">
        <f t="shared" si="20"/>
        <v>1.8250153983632273E-20</v>
      </c>
      <c r="J34">
        <f t="shared" si="24"/>
        <v>0</v>
      </c>
      <c r="K34">
        <f t="shared" si="24"/>
        <v>9.5171720086205686E-68</v>
      </c>
      <c r="L34">
        <f t="shared" si="24"/>
        <v>8.8626073779201663E-62</v>
      </c>
      <c r="M34">
        <f t="shared" si="24"/>
        <v>7.1814234925252541E-54</v>
      </c>
      <c r="N34">
        <f t="shared" si="25"/>
        <v>0</v>
      </c>
      <c r="O34">
        <f t="shared" si="25"/>
        <v>2.2206345464125295E-80</v>
      </c>
      <c r="P34">
        <f t="shared" si="25"/>
        <v>7.1869372558462647E-74</v>
      </c>
      <c r="Q34">
        <f t="shared" si="25"/>
        <v>3.5572363800620727E-65</v>
      </c>
      <c r="R34">
        <f t="shared" si="21"/>
        <v>1.8250164797223652E-20</v>
      </c>
      <c r="S34">
        <f t="shared" si="18"/>
        <v>-10.930141359619483</v>
      </c>
      <c r="T34">
        <f t="shared" si="22"/>
        <v>119.46799014126445</v>
      </c>
      <c r="U34">
        <v>957.04999999998449</v>
      </c>
      <c r="V34">
        <v>103</v>
      </c>
    </row>
    <row r="35" spans="1:22" x14ac:dyDescent="0.25">
      <c r="A35">
        <f t="shared" si="23"/>
        <v>941.14999999999895</v>
      </c>
      <c r="B35">
        <v>158</v>
      </c>
      <c r="C35">
        <f t="shared" si="14"/>
        <v>159.77054733654768</v>
      </c>
      <c r="D35">
        <f t="shared" si="15"/>
        <v>296.25827971171611</v>
      </c>
      <c r="E35">
        <f t="shared" si="19"/>
        <v>-1.7705473365476792</v>
      </c>
      <c r="F35">
        <f t="shared" si="20"/>
        <v>0</v>
      </c>
      <c r="G35">
        <f t="shared" si="20"/>
        <v>2.2236813834098778E-31</v>
      </c>
      <c r="H35">
        <f t="shared" si="20"/>
        <v>2.0267931900610072E-26</v>
      </c>
      <c r="I35">
        <f t="shared" si="20"/>
        <v>3.1601356844696851E-20</v>
      </c>
      <c r="J35">
        <f t="shared" si="24"/>
        <v>0</v>
      </c>
      <c r="K35">
        <f t="shared" si="24"/>
        <v>2.1186059448015341E-67</v>
      </c>
      <c r="L35">
        <f t="shared" si="24"/>
        <v>1.901917287513157E-61</v>
      </c>
      <c r="M35">
        <f t="shared" si="24"/>
        <v>1.4612528272748626E-53</v>
      </c>
      <c r="N35">
        <f t="shared" si="25"/>
        <v>0</v>
      </c>
      <c r="O35">
        <f t="shared" si="25"/>
        <v>5.2970709899442529E-80</v>
      </c>
      <c r="P35">
        <f t="shared" si="25"/>
        <v>1.6526862075460941E-73</v>
      </c>
      <c r="Q35">
        <f t="shared" si="25"/>
        <v>7.7561104515700166E-65</v>
      </c>
      <c r="R35">
        <f t="shared" si="21"/>
        <v>3.1601377112851122E-20</v>
      </c>
      <c r="S35">
        <f t="shared" si="18"/>
        <v>-1.7705473365476792</v>
      </c>
      <c r="T35">
        <f t="shared" si="22"/>
        <v>3.1348378709560807</v>
      </c>
      <c r="U35">
        <v>957.09999999998445</v>
      </c>
      <c r="V35">
        <v>114</v>
      </c>
    </row>
    <row r="36" spans="1:22" x14ac:dyDescent="0.25">
      <c r="A36">
        <f t="shared" si="23"/>
        <v>941.19999999999891</v>
      </c>
      <c r="B36">
        <v>175</v>
      </c>
      <c r="C36">
        <f t="shared" si="14"/>
        <v>159.61095331347633</v>
      </c>
      <c r="D36">
        <f t="shared" si="15"/>
        <v>296.20827971171616</v>
      </c>
      <c r="E36">
        <f t="shared" si="19"/>
        <v>15.38904668652367</v>
      </c>
      <c r="F36">
        <f t="shared" si="20"/>
        <v>0</v>
      </c>
      <c r="G36">
        <f t="shared" si="20"/>
        <v>4.3881977216920591E-31</v>
      </c>
      <c r="H36">
        <f t="shared" si="20"/>
        <v>3.7873846677531783E-26</v>
      </c>
      <c r="I36">
        <f t="shared" si="20"/>
        <v>5.4554541908786489E-20</v>
      </c>
      <c r="J36">
        <f t="shared" si="24"/>
        <v>0</v>
      </c>
      <c r="K36">
        <f t="shared" si="24"/>
        <v>4.7066252272429334E-67</v>
      </c>
      <c r="L36">
        <f t="shared" si="24"/>
        <v>4.0732297360437283E-61</v>
      </c>
      <c r="M36">
        <f t="shared" si="24"/>
        <v>2.9672719732668638E-53</v>
      </c>
      <c r="N36">
        <f t="shared" si="25"/>
        <v>0</v>
      </c>
      <c r="O36">
        <f t="shared" si="25"/>
        <v>1.2609900461918721E-79</v>
      </c>
      <c r="P36">
        <f t="shared" si="25"/>
        <v>3.7927491159907484E-73</v>
      </c>
      <c r="Q36">
        <f t="shared" si="25"/>
        <v>1.6876889567023964E-64</v>
      </c>
      <c r="R36">
        <f t="shared" si="21"/>
        <v>5.455457978307199E-20</v>
      </c>
      <c r="S36">
        <f t="shared" si="18"/>
        <v>15.38904668652367</v>
      </c>
      <c r="T36">
        <f t="shared" si="22"/>
        <v>236.82275792000516</v>
      </c>
      <c r="U36">
        <v>957.1499999999844</v>
      </c>
      <c r="V36">
        <v>119</v>
      </c>
    </row>
    <row r="37" spans="1:22" x14ac:dyDescent="0.25">
      <c r="A37">
        <f t="shared" si="23"/>
        <v>941.24999999999886</v>
      </c>
      <c r="B37">
        <v>155</v>
      </c>
      <c r="C37">
        <f t="shared" si="14"/>
        <v>159.45135929040453</v>
      </c>
      <c r="D37">
        <f t="shared" si="15"/>
        <v>296.1582797117162</v>
      </c>
      <c r="E37">
        <f t="shared" si="19"/>
        <v>-4.4513592904045254</v>
      </c>
      <c r="F37">
        <f t="shared" si="20"/>
        <v>0</v>
      </c>
      <c r="G37">
        <f t="shared" si="20"/>
        <v>8.6334782953857446E-31</v>
      </c>
      <c r="H37">
        <f t="shared" si="20"/>
        <v>7.0559481944792617E-26</v>
      </c>
      <c r="I37">
        <f t="shared" si="20"/>
        <v>9.3894917186145726E-20</v>
      </c>
      <c r="J37">
        <f t="shared" si="24"/>
        <v>0</v>
      </c>
      <c r="K37">
        <f t="shared" si="24"/>
        <v>1.0434850076556884E-66</v>
      </c>
      <c r="L37">
        <f t="shared" si="24"/>
        <v>8.7056930192738218E-61</v>
      </c>
      <c r="M37">
        <f t="shared" si="24"/>
        <v>6.0132119020598588E-53</v>
      </c>
      <c r="N37">
        <f t="shared" si="25"/>
        <v>0</v>
      </c>
      <c r="O37">
        <f t="shared" si="25"/>
        <v>2.9957439249547871E-79</v>
      </c>
      <c r="P37">
        <f t="shared" si="25"/>
        <v>8.6863033607715135E-73</v>
      </c>
      <c r="Q37">
        <f t="shared" si="25"/>
        <v>3.6648651217188483E-64</v>
      </c>
      <c r="R37">
        <f t="shared" si="21"/>
        <v>9.3894987746491016E-20</v>
      </c>
      <c r="S37">
        <f t="shared" si="18"/>
        <v>-4.4513592904045254</v>
      </c>
      <c r="T37">
        <f t="shared" si="22"/>
        <v>19.81459953227068</v>
      </c>
      <c r="U37">
        <v>957.19999999998436</v>
      </c>
      <c r="V37">
        <v>111</v>
      </c>
    </row>
    <row r="38" spans="1:22" x14ac:dyDescent="0.25">
      <c r="A38">
        <f t="shared" si="23"/>
        <v>941.29999999999882</v>
      </c>
      <c r="B38">
        <v>134</v>
      </c>
      <c r="C38">
        <f t="shared" si="14"/>
        <v>159.29176526733272</v>
      </c>
      <c r="D38">
        <f t="shared" si="15"/>
        <v>296.10827971171625</v>
      </c>
      <c r="E38">
        <f t="shared" si="19"/>
        <v>-25.291765267332721</v>
      </c>
      <c r="F38">
        <f t="shared" si="20"/>
        <v>0</v>
      </c>
      <c r="G38">
        <f t="shared" si="20"/>
        <v>1.6934461924251565E-30</v>
      </c>
      <c r="H38">
        <f t="shared" si="20"/>
        <v>1.3105612921126372E-25</v>
      </c>
      <c r="I38">
        <f t="shared" si="20"/>
        <v>1.6111621086394936E-19</v>
      </c>
      <c r="J38">
        <f t="shared" si="24"/>
        <v>0</v>
      </c>
      <c r="K38">
        <f t="shared" si="24"/>
        <v>2.3087662905913449E-66</v>
      </c>
      <c r="L38">
        <f t="shared" si="24"/>
        <v>1.856884777933168E-60</v>
      </c>
      <c r="M38">
        <f t="shared" si="24"/>
        <v>1.2161099055898381E-52</v>
      </c>
      <c r="N38">
        <f t="shared" si="25"/>
        <v>0</v>
      </c>
      <c r="O38">
        <f t="shared" si="25"/>
        <v>7.1025594880404044E-79</v>
      </c>
      <c r="P38">
        <f t="shared" si="25"/>
        <v>1.9853314991815638E-72</v>
      </c>
      <c r="Q38">
        <f t="shared" si="25"/>
        <v>7.9421986771340803E-64</v>
      </c>
      <c r="R38">
        <f t="shared" si="21"/>
        <v>1.6111634192177202E-19</v>
      </c>
      <c r="S38">
        <f t="shared" si="18"/>
        <v>-25.291765267332721</v>
      </c>
      <c r="T38">
        <f t="shared" si="22"/>
        <v>639.67339033785777</v>
      </c>
      <c r="U38">
        <v>957.24999999998431</v>
      </c>
      <c r="V38">
        <v>115</v>
      </c>
    </row>
    <row r="39" spans="1:22" x14ac:dyDescent="0.25">
      <c r="A39">
        <f t="shared" si="23"/>
        <v>941.34999999999877</v>
      </c>
      <c r="B39">
        <v>159</v>
      </c>
      <c r="C39">
        <f t="shared" si="14"/>
        <v>159.13217124426092</v>
      </c>
      <c r="D39">
        <f t="shared" si="15"/>
        <v>296.0582797117163</v>
      </c>
      <c r="E39">
        <f t="shared" si="19"/>
        <v>-0.13217124426091686</v>
      </c>
      <c r="F39">
        <f t="shared" si="20"/>
        <v>0</v>
      </c>
      <c r="G39">
        <f t="shared" si="20"/>
        <v>3.3116390024404157E-30</v>
      </c>
      <c r="H39">
        <f t="shared" si="20"/>
        <v>2.426863089771842E-25</v>
      </c>
      <c r="I39">
        <f t="shared" si="20"/>
        <v>2.7562739618944209E-19</v>
      </c>
      <c r="J39">
        <f t="shared" si="24"/>
        <v>0</v>
      </c>
      <c r="K39">
        <f t="shared" si="24"/>
        <v>5.0978951116778755E-66</v>
      </c>
      <c r="L39">
        <f t="shared" si="24"/>
        <v>3.9526078319816226E-60</v>
      </c>
      <c r="M39">
        <f t="shared" si="24"/>
        <v>2.4544619688611608E-52</v>
      </c>
      <c r="N39">
        <f t="shared" si="25"/>
        <v>0</v>
      </c>
      <c r="O39">
        <f t="shared" si="25"/>
        <v>1.6805143921958262E-78</v>
      </c>
      <c r="P39">
        <f t="shared" si="25"/>
        <v>4.5284360324658456E-72</v>
      </c>
      <c r="Q39">
        <f t="shared" si="25"/>
        <v>1.7176736825509337E-63</v>
      </c>
      <c r="R39">
        <f t="shared" si="21"/>
        <v>2.7562763887906271E-19</v>
      </c>
      <c r="S39">
        <f t="shared" si="18"/>
        <v>-0.13217124426091686</v>
      </c>
      <c r="T39">
        <f t="shared" si="22"/>
        <v>1.7469237809478948E-2</v>
      </c>
      <c r="U39">
        <v>957.29999999998427</v>
      </c>
      <c r="V39">
        <v>85</v>
      </c>
    </row>
    <row r="40" spans="1:22" x14ac:dyDescent="0.25">
      <c r="A40">
        <f t="shared" si="23"/>
        <v>941.39999999999873</v>
      </c>
      <c r="B40">
        <v>162</v>
      </c>
      <c r="C40">
        <f t="shared" si="14"/>
        <v>158.97257722118911</v>
      </c>
      <c r="D40">
        <f t="shared" si="15"/>
        <v>296.00827971171634</v>
      </c>
      <c r="E40">
        <f t="shared" si="19"/>
        <v>3.0274227788108874</v>
      </c>
      <c r="F40">
        <f t="shared" si="20"/>
        <v>0</v>
      </c>
      <c r="G40">
        <f t="shared" si="20"/>
        <v>6.4565506479507485E-30</v>
      </c>
      <c r="H40">
        <f t="shared" si="20"/>
        <v>4.4804249061903168E-25</v>
      </c>
      <c r="I40">
        <f t="shared" si="20"/>
        <v>4.7010136444951513E-19</v>
      </c>
      <c r="J40">
        <f t="shared" si="24"/>
        <v>0</v>
      </c>
      <c r="K40">
        <f t="shared" si="24"/>
        <v>1.123360068760575E-65</v>
      </c>
      <c r="L40">
        <f t="shared" si="24"/>
        <v>8.3965264689072293E-60</v>
      </c>
      <c r="M40">
        <f t="shared" si="24"/>
        <v>4.9437551382871211E-52</v>
      </c>
      <c r="N40">
        <f t="shared" si="25"/>
        <v>0</v>
      </c>
      <c r="O40">
        <f t="shared" si="25"/>
        <v>3.9681378996035301E-78</v>
      </c>
      <c r="P40">
        <f t="shared" si="25"/>
        <v>1.0308147051150872E-71</v>
      </c>
      <c r="Q40">
        <f t="shared" si="25"/>
        <v>3.7073000759810059E-63</v>
      </c>
      <c r="R40">
        <f t="shared" si="21"/>
        <v>4.7010181249846233E-19</v>
      </c>
      <c r="S40">
        <f t="shared" si="18"/>
        <v>3.0274227788108874</v>
      </c>
      <c r="T40">
        <f t="shared" si="22"/>
        <v>9.1652886816630357</v>
      </c>
      <c r="U40">
        <v>957.34999999998422</v>
      </c>
      <c r="V40">
        <v>95</v>
      </c>
    </row>
    <row r="41" spans="1:22" x14ac:dyDescent="0.25">
      <c r="A41">
        <f t="shared" si="23"/>
        <v>941.44999999999868</v>
      </c>
      <c r="B41">
        <v>167</v>
      </c>
      <c r="C41">
        <f t="shared" si="14"/>
        <v>158.81298319811731</v>
      </c>
      <c r="D41">
        <f t="shared" si="15"/>
        <v>295.95827971171639</v>
      </c>
      <c r="E41">
        <f t="shared" si="19"/>
        <v>8.1870168018826917</v>
      </c>
      <c r="F41">
        <f t="shared" si="20"/>
        <v>0</v>
      </c>
      <c r="G41">
        <f t="shared" si="20"/>
        <v>1.2550011449134739E-29</v>
      </c>
      <c r="H41">
        <f t="shared" si="20"/>
        <v>8.2466794823252859E-25</v>
      </c>
      <c r="I41">
        <f t="shared" si="20"/>
        <v>7.9936775841182067E-19</v>
      </c>
      <c r="J41">
        <f t="shared" si="24"/>
        <v>0</v>
      </c>
      <c r="K41">
        <f t="shared" si="24"/>
        <v>2.470382673044291E-65</v>
      </c>
      <c r="L41">
        <f t="shared" si="24"/>
        <v>1.7800522879018334E-59</v>
      </c>
      <c r="M41">
        <f t="shared" si="24"/>
        <v>9.9374455246804626E-52</v>
      </c>
      <c r="N41">
        <f t="shared" si="25"/>
        <v>0</v>
      </c>
      <c r="O41">
        <f t="shared" si="25"/>
        <v>9.3507929337383554E-78</v>
      </c>
      <c r="P41">
        <f t="shared" si="25"/>
        <v>2.3416939670334585E-71</v>
      </c>
      <c r="Q41">
        <f t="shared" si="25"/>
        <v>7.9853137064136813E-63</v>
      </c>
      <c r="R41">
        <f t="shared" si="21"/>
        <v>7.9936858309231895E-19</v>
      </c>
      <c r="S41">
        <f t="shared" si="18"/>
        <v>8.1870168018826917</v>
      </c>
      <c r="T41">
        <f t="shared" si="22"/>
        <v>67.027244114309497</v>
      </c>
      <c r="U41">
        <v>957.39999999998417</v>
      </c>
      <c r="V41">
        <v>116</v>
      </c>
    </row>
    <row r="42" spans="1:22" x14ac:dyDescent="0.25">
      <c r="A42">
        <f t="shared" si="23"/>
        <v>941.49999999999864</v>
      </c>
      <c r="B42">
        <v>165</v>
      </c>
      <c r="C42">
        <f t="shared" si="14"/>
        <v>158.6533891750455</v>
      </c>
      <c r="D42">
        <f t="shared" si="15"/>
        <v>295.90827971171643</v>
      </c>
      <c r="E42">
        <f t="shared" si="19"/>
        <v>6.3466108249544959</v>
      </c>
      <c r="F42">
        <f t="shared" si="20"/>
        <v>0</v>
      </c>
      <c r="G42">
        <f t="shared" si="20"/>
        <v>2.4320565468995233E-29</v>
      </c>
      <c r="H42">
        <f t="shared" si="20"/>
        <v>1.5132999394255556E-24</v>
      </c>
      <c r="I42">
        <f t="shared" si="20"/>
        <v>1.3551511244204989E-18</v>
      </c>
      <c r="J42">
        <f t="shared" si="24"/>
        <v>0</v>
      </c>
      <c r="K42">
        <f t="shared" si="24"/>
        <v>5.4215896881592117E-65</v>
      </c>
      <c r="L42">
        <f t="shared" si="24"/>
        <v>3.7660234644398894E-59</v>
      </c>
      <c r="M42">
        <f t="shared" si="24"/>
        <v>1.9934701335562279E-51</v>
      </c>
      <c r="N42">
        <f t="shared" si="25"/>
        <v>0</v>
      </c>
      <c r="O42">
        <f t="shared" si="25"/>
        <v>2.1990104209571111E-77</v>
      </c>
      <c r="P42">
        <f t="shared" si="25"/>
        <v>5.308805722436549E-71</v>
      </c>
      <c r="Q42">
        <f t="shared" si="25"/>
        <v>1.7164983415083287E-62</v>
      </c>
      <c r="R42">
        <f t="shared" si="21"/>
        <v>1.3551526377447589E-18</v>
      </c>
      <c r="S42">
        <f t="shared" si="18"/>
        <v>6.3466108249544959</v>
      </c>
      <c r="T42">
        <f t="shared" si="22"/>
        <v>40.279468963429586</v>
      </c>
      <c r="U42">
        <v>957.44999999998413</v>
      </c>
      <c r="V42">
        <v>91</v>
      </c>
    </row>
    <row r="43" spans="1:22" x14ac:dyDescent="0.25">
      <c r="A43">
        <f t="shared" si="23"/>
        <v>941.54999999999859</v>
      </c>
      <c r="B43">
        <v>183</v>
      </c>
      <c r="C43">
        <f t="shared" si="14"/>
        <v>158.49379515197415</v>
      </c>
      <c r="D43">
        <f t="shared" si="15"/>
        <v>295.85827971171648</v>
      </c>
      <c r="E43">
        <f t="shared" si="19"/>
        <v>24.506204848025845</v>
      </c>
      <c r="F43">
        <f t="shared" si="20"/>
        <v>0</v>
      </c>
      <c r="G43">
        <f t="shared" si="20"/>
        <v>4.6988242472094937E-29</v>
      </c>
      <c r="H43">
        <f t="shared" si="20"/>
        <v>2.76857887238976E-24</v>
      </c>
      <c r="I43">
        <f t="shared" si="20"/>
        <v>2.2904183716403141E-18</v>
      </c>
      <c r="J43">
        <f t="shared" si="24"/>
        <v>0</v>
      </c>
      <c r="K43">
        <f t="shared" si="24"/>
        <v>1.187425098567181E-64</v>
      </c>
      <c r="L43">
        <f t="shared" si="24"/>
        <v>7.9515253396099368E-59</v>
      </c>
      <c r="M43">
        <f t="shared" si="24"/>
        <v>3.99081751461912E-51</v>
      </c>
      <c r="N43">
        <f t="shared" si="25"/>
        <v>0</v>
      </c>
      <c r="O43">
        <f t="shared" si="25"/>
        <v>5.1608745053615571E-77</v>
      </c>
      <c r="P43">
        <f t="shared" si="25"/>
        <v>1.2011042166232489E-70</v>
      </c>
      <c r="Q43">
        <f t="shared" si="25"/>
        <v>3.6822388667806402E-62</v>
      </c>
      <c r="R43">
        <f t="shared" si="21"/>
        <v>2.2904211402661746E-18</v>
      </c>
      <c r="S43">
        <f t="shared" si="18"/>
        <v>24.506204848025845</v>
      </c>
      <c r="T43">
        <f t="shared" si="22"/>
        <v>600.55407605340542</v>
      </c>
      <c r="U43">
        <v>957.49999999998408</v>
      </c>
      <c r="V43">
        <v>110</v>
      </c>
    </row>
    <row r="44" spans="1:22" x14ac:dyDescent="0.25">
      <c r="A44">
        <f t="shared" si="23"/>
        <v>941.59999999999854</v>
      </c>
      <c r="B44">
        <v>180</v>
      </c>
      <c r="C44">
        <f t="shared" si="14"/>
        <v>158.33420112890235</v>
      </c>
      <c r="D44">
        <f t="shared" si="15"/>
        <v>295.80827971171652</v>
      </c>
      <c r="E44">
        <f t="shared" si="19"/>
        <v>21.66579887109765</v>
      </c>
      <c r="F44">
        <f t="shared" si="20"/>
        <v>0</v>
      </c>
      <c r="G44">
        <f t="shared" si="20"/>
        <v>9.0508781987973624E-29</v>
      </c>
      <c r="H44">
        <f t="shared" si="20"/>
        <v>5.0498069132775487E-24</v>
      </c>
      <c r="I44">
        <f t="shared" si="20"/>
        <v>3.859471993429965E-18</v>
      </c>
      <c r="J44">
        <f t="shared" si="24"/>
        <v>0</v>
      </c>
      <c r="K44">
        <f t="shared" si="24"/>
        <v>2.5953920250417043E-64</v>
      </c>
      <c r="L44">
        <f t="shared" si="24"/>
        <v>1.67546375279516E-58</v>
      </c>
      <c r="M44">
        <f t="shared" si="24"/>
        <v>7.9731726699854007E-51</v>
      </c>
      <c r="N44">
        <f t="shared" si="25"/>
        <v>0</v>
      </c>
      <c r="O44">
        <f t="shared" si="25"/>
        <v>1.208749962392453E-76</v>
      </c>
      <c r="P44">
        <f t="shared" si="25"/>
        <v>2.7119502264361957E-70</v>
      </c>
      <c r="Q44">
        <f t="shared" si="25"/>
        <v>7.8831118949322374E-62</v>
      </c>
      <c r="R44">
        <f t="shared" si="21"/>
        <v>3.8594770433273869E-18</v>
      </c>
      <c r="S44">
        <f t="shared" si="18"/>
        <v>21.66579887109765</v>
      </c>
      <c r="T44">
        <f t="shared" si="22"/>
        <v>469.4068407228562</v>
      </c>
      <c r="U44">
        <v>957.54999999998404</v>
      </c>
      <c r="V44">
        <v>119</v>
      </c>
    </row>
    <row r="45" spans="1:22" x14ac:dyDescent="0.25">
      <c r="A45">
        <f t="shared" si="23"/>
        <v>941.6499999999985</v>
      </c>
      <c r="B45">
        <v>152</v>
      </c>
      <c r="C45">
        <f t="shared" si="14"/>
        <v>158.17460710583055</v>
      </c>
      <c r="D45">
        <f t="shared" si="15"/>
        <v>295.75827971171657</v>
      </c>
      <c r="E45">
        <f t="shared" si="19"/>
        <v>-6.1746071058305461</v>
      </c>
      <c r="F45">
        <f t="shared" si="20"/>
        <v>0</v>
      </c>
      <c r="G45">
        <f t="shared" si="20"/>
        <v>1.7381138741293066E-28</v>
      </c>
      <c r="H45">
        <f t="shared" si="20"/>
        <v>9.1828741246015772E-24</v>
      </c>
      <c r="I45">
        <f t="shared" si="20"/>
        <v>6.4837603686282896E-18</v>
      </c>
      <c r="J45">
        <f t="shared" si="24"/>
        <v>0</v>
      </c>
      <c r="K45">
        <f t="shared" si="24"/>
        <v>5.6613091467192375E-64</v>
      </c>
      <c r="L45">
        <f t="shared" si="24"/>
        <v>3.5231958831725748E-58</v>
      </c>
      <c r="M45">
        <f t="shared" si="24"/>
        <v>1.5897090003080649E-50</v>
      </c>
      <c r="N45">
        <f t="shared" si="25"/>
        <v>0</v>
      </c>
      <c r="O45">
        <f t="shared" si="25"/>
        <v>2.8253145902220999E-76</v>
      </c>
      <c r="P45">
        <f t="shared" si="25"/>
        <v>6.1108257649109802E-70</v>
      </c>
      <c r="Q45">
        <f t="shared" si="25"/>
        <v>1.6842268559854863E-61</v>
      </c>
      <c r="R45">
        <f t="shared" si="21"/>
        <v>6.4837695516762252E-18</v>
      </c>
      <c r="S45">
        <f t="shared" si="18"/>
        <v>-6.1746071058305461</v>
      </c>
      <c r="T45">
        <f t="shared" si="22"/>
        <v>38.125772911373069</v>
      </c>
      <c r="U45">
        <v>957.59999999998399</v>
      </c>
      <c r="V45">
        <v>125</v>
      </c>
    </row>
    <row r="46" spans="1:22" x14ac:dyDescent="0.25">
      <c r="A46">
        <f t="shared" si="23"/>
        <v>941.69999999999845</v>
      </c>
      <c r="B46">
        <v>166</v>
      </c>
      <c r="C46">
        <f t="shared" si="14"/>
        <v>158.01501308275874</v>
      </c>
      <c r="D46">
        <f t="shared" si="15"/>
        <v>295.70827971171661</v>
      </c>
      <c r="E46">
        <f t="shared" si="19"/>
        <v>7.9849869172412582</v>
      </c>
      <c r="F46">
        <f t="shared" si="20"/>
        <v>0</v>
      </c>
      <c r="G46">
        <f t="shared" si="20"/>
        <v>3.3277578647752776E-28</v>
      </c>
      <c r="H46">
        <f t="shared" si="20"/>
        <v>1.6648245686548078E-23</v>
      </c>
      <c r="I46">
        <f t="shared" si="20"/>
        <v>1.0859554362680228E-17</v>
      </c>
      <c r="J46">
        <f t="shared" si="24"/>
        <v>0</v>
      </c>
      <c r="K46">
        <f t="shared" si="24"/>
        <v>1.2323893594768091E-63</v>
      </c>
      <c r="L46">
        <f t="shared" si="24"/>
        <v>7.3935958375916745E-58</v>
      </c>
      <c r="M46">
        <f t="shared" si="24"/>
        <v>3.1631607303709836E-50</v>
      </c>
      <c r="N46">
        <f t="shared" si="25"/>
        <v>0</v>
      </c>
      <c r="O46">
        <f t="shared" si="25"/>
        <v>6.5904385441507048E-76</v>
      </c>
      <c r="P46">
        <f t="shared" si="25"/>
        <v>1.3741535095325761E-69</v>
      </c>
      <c r="Q46">
        <f t="shared" si="25"/>
        <v>3.5910433591258461E-61</v>
      </c>
      <c r="R46">
        <f t="shared" si="21"/>
        <v>1.085957101125869E-17</v>
      </c>
      <c r="S46">
        <f t="shared" si="18"/>
        <v>7.9849869172412582</v>
      </c>
      <c r="T46">
        <f t="shared" si="22"/>
        <v>63.760016068514055</v>
      </c>
      <c r="U46">
        <v>957.64999999998395</v>
      </c>
      <c r="V46">
        <v>94</v>
      </c>
    </row>
    <row r="47" spans="1:22" x14ac:dyDescent="0.25">
      <c r="A47">
        <f t="shared" si="23"/>
        <v>941.74999999999841</v>
      </c>
      <c r="B47">
        <v>160</v>
      </c>
      <c r="C47">
        <f t="shared" si="14"/>
        <v>157.85541905968694</v>
      </c>
      <c r="D47">
        <f t="shared" si="15"/>
        <v>295.65827971171666</v>
      </c>
      <c r="E47">
        <f t="shared" si="19"/>
        <v>2.1445809403130625</v>
      </c>
      <c r="F47">
        <f t="shared" si="20"/>
        <v>0</v>
      </c>
      <c r="G47">
        <f t="shared" si="20"/>
        <v>6.3520103529972495E-28</v>
      </c>
      <c r="H47">
        <f t="shared" si="20"/>
        <v>3.009153263502251E-23</v>
      </c>
      <c r="I47">
        <f t="shared" si="20"/>
        <v>1.8133558530023571E-17</v>
      </c>
      <c r="J47">
        <f t="shared" si="24"/>
        <v>0</v>
      </c>
      <c r="K47">
        <f t="shared" si="24"/>
        <v>2.6772946649379545E-63</v>
      </c>
      <c r="L47">
        <f t="shared" si="24"/>
        <v>1.5484307498187298E-57</v>
      </c>
      <c r="M47">
        <f t="shared" si="24"/>
        <v>6.2811917475903636E-50</v>
      </c>
      <c r="N47">
        <f t="shared" si="25"/>
        <v>0</v>
      </c>
      <c r="O47">
        <f t="shared" si="25"/>
        <v>1.5341894101679196E-75</v>
      </c>
      <c r="P47">
        <f t="shared" si="25"/>
        <v>3.0838110863253768E-69</v>
      </c>
      <c r="Q47">
        <f t="shared" si="25"/>
        <v>7.6411350136211992E-61</v>
      </c>
      <c r="R47">
        <f t="shared" si="21"/>
        <v>1.8133588622191409E-17</v>
      </c>
      <c r="S47">
        <f t="shared" si="18"/>
        <v>2.1445809403130625</v>
      </c>
      <c r="T47">
        <f t="shared" si="22"/>
        <v>4.5992274095540591</v>
      </c>
      <c r="U47">
        <v>957.6999999999839</v>
      </c>
      <c r="V47">
        <v>104</v>
      </c>
    </row>
    <row r="48" spans="1:22" x14ac:dyDescent="0.25">
      <c r="A48">
        <f t="shared" si="23"/>
        <v>941.79999999999836</v>
      </c>
      <c r="B48">
        <v>152</v>
      </c>
      <c r="C48">
        <f t="shared" si="14"/>
        <v>157.69582503661513</v>
      </c>
      <c r="D48">
        <f t="shared" si="15"/>
        <v>295.6082797117167</v>
      </c>
      <c r="E48">
        <f t="shared" si="19"/>
        <v>-5.6958250366151333</v>
      </c>
      <c r="F48">
        <f t="shared" si="20"/>
        <v>0</v>
      </c>
      <c r="G48">
        <f t="shared" si="20"/>
        <v>1.208806154510575E-27</v>
      </c>
      <c r="H48">
        <f t="shared" si="20"/>
        <v>5.4225819747022674E-23</v>
      </c>
      <c r="I48">
        <f t="shared" si="20"/>
        <v>3.0188397482788592E-17</v>
      </c>
      <c r="J48">
        <f t="shared" si="24"/>
        <v>0</v>
      </c>
      <c r="K48">
        <f t="shared" si="24"/>
        <v>5.8044566082348624E-63</v>
      </c>
      <c r="L48">
        <f t="shared" si="24"/>
        <v>3.2362721176802077E-57</v>
      </c>
      <c r="M48">
        <f t="shared" si="24"/>
        <v>1.2447438987276479E-49</v>
      </c>
      <c r="N48">
        <f t="shared" si="25"/>
        <v>0</v>
      </c>
      <c r="O48">
        <f t="shared" si="25"/>
        <v>3.5641896972975587E-75</v>
      </c>
      <c r="P48">
        <f t="shared" si="25"/>
        <v>6.9064908876936854E-69</v>
      </c>
      <c r="Q48">
        <f t="shared" si="25"/>
        <v>1.6226029516552844E-60</v>
      </c>
      <c r="R48">
        <f t="shared" si="21"/>
        <v>3.0188451709817147E-17</v>
      </c>
      <c r="S48">
        <f t="shared" si="18"/>
        <v>-5.6958250366151333</v>
      </c>
      <c r="T48">
        <f t="shared" si="22"/>
        <v>32.442422847731784</v>
      </c>
      <c r="U48">
        <v>957.74999999998386</v>
      </c>
      <c r="V48">
        <v>95</v>
      </c>
    </row>
    <row r="49" spans="1:22" x14ac:dyDescent="0.25">
      <c r="A49">
        <f t="shared" si="23"/>
        <v>941.84999999999832</v>
      </c>
      <c r="B49">
        <v>168</v>
      </c>
      <c r="C49">
        <f t="shared" si="14"/>
        <v>157.53623101354378</v>
      </c>
      <c r="D49">
        <f t="shared" si="15"/>
        <v>295.55827971171675</v>
      </c>
      <c r="E49">
        <f t="shared" si="19"/>
        <v>10.463768986456216</v>
      </c>
      <c r="F49">
        <f t="shared" si="20"/>
        <v>0</v>
      </c>
      <c r="G49">
        <f t="shared" si="20"/>
        <v>2.2934438625766288E-27</v>
      </c>
      <c r="H49">
        <f t="shared" si="20"/>
        <v>9.7421302273722887E-23</v>
      </c>
      <c r="I49">
        <f t="shared" si="20"/>
        <v>5.0105230834409979E-17</v>
      </c>
      <c r="J49">
        <f t="shared" si="24"/>
        <v>0</v>
      </c>
      <c r="K49">
        <f t="shared" si="24"/>
        <v>1.2558683887279689E-62</v>
      </c>
      <c r="L49">
        <f t="shared" si="24"/>
        <v>6.7501813322458772E-57</v>
      </c>
      <c r="M49">
        <f t="shared" si="24"/>
        <v>2.4616999945893223E-49</v>
      </c>
      <c r="N49">
        <f t="shared" si="25"/>
        <v>0</v>
      </c>
      <c r="O49">
        <f t="shared" si="25"/>
        <v>8.2634195637339785E-75</v>
      </c>
      <c r="P49">
        <f t="shared" si="25"/>
        <v>1.5436338182592891E-68</v>
      </c>
      <c r="Q49">
        <f t="shared" si="25"/>
        <v>3.4386170607763915E-60</v>
      </c>
      <c r="R49">
        <f t="shared" si="21"/>
        <v>5.0105328258005695E-17</v>
      </c>
      <c r="S49">
        <f t="shared" si="18"/>
        <v>10.463768986456216</v>
      </c>
      <c r="T49">
        <f t="shared" si="22"/>
        <v>109.49046140192296</v>
      </c>
      <c r="U49">
        <v>957.79999999998381</v>
      </c>
      <c r="V49">
        <v>112</v>
      </c>
    </row>
    <row r="50" spans="1:22" x14ac:dyDescent="0.25">
      <c r="A50">
        <f t="shared" si="23"/>
        <v>941.89999999999827</v>
      </c>
      <c r="B50">
        <v>161</v>
      </c>
      <c r="C50">
        <f t="shared" si="14"/>
        <v>157.37663699047198</v>
      </c>
      <c r="D50">
        <f t="shared" si="15"/>
        <v>295.5082797117168</v>
      </c>
      <c r="E50">
        <f t="shared" si="19"/>
        <v>3.6233630095280205</v>
      </c>
      <c r="F50">
        <f t="shared" si="20"/>
        <v>0</v>
      </c>
      <c r="G50">
        <f t="shared" si="20"/>
        <v>4.3381598681774193E-27</v>
      </c>
      <c r="H50">
        <f t="shared" si="20"/>
        <v>1.7449690232717781E-22</v>
      </c>
      <c r="I50">
        <f t="shared" si="20"/>
        <v>8.2910982465644352E-17</v>
      </c>
      <c r="J50">
        <f t="shared" si="24"/>
        <v>0</v>
      </c>
      <c r="K50">
        <f t="shared" si="24"/>
        <v>2.7117138097558642E-62</v>
      </c>
      <c r="L50">
        <f t="shared" si="24"/>
        <v>1.4050863388801819E-56</v>
      </c>
      <c r="M50">
        <f t="shared" si="24"/>
        <v>4.858558171654481E-49</v>
      </c>
      <c r="N50">
        <f t="shared" si="25"/>
        <v>0</v>
      </c>
      <c r="O50">
        <f t="shared" si="25"/>
        <v>1.9119474930644297E-74</v>
      </c>
      <c r="P50">
        <f t="shared" si="25"/>
        <v>3.4430893245546358E-68</v>
      </c>
      <c r="Q50">
        <f t="shared" si="25"/>
        <v>7.272312441513721E-60</v>
      </c>
      <c r="R50">
        <f t="shared" si="21"/>
        <v>8.2911156966884843E-17</v>
      </c>
      <c r="S50">
        <f t="shared" si="18"/>
        <v>3.6233630095280205</v>
      </c>
      <c r="T50">
        <f t="shared" si="22"/>
        <v>13.128759498815954</v>
      </c>
      <c r="U50">
        <v>957.84999999998377</v>
      </c>
      <c r="V50">
        <v>102</v>
      </c>
    </row>
    <row r="51" spans="1:22" x14ac:dyDescent="0.25">
      <c r="A51">
        <f t="shared" si="23"/>
        <v>941.94999999999823</v>
      </c>
      <c r="B51">
        <v>145</v>
      </c>
      <c r="C51">
        <f t="shared" si="14"/>
        <v>157.21704296740018</v>
      </c>
      <c r="D51">
        <f t="shared" si="15"/>
        <v>295.45827971171684</v>
      </c>
      <c r="E51">
        <f t="shared" si="19"/>
        <v>-12.217042967400175</v>
      </c>
      <c r="F51">
        <f t="shared" si="20"/>
        <v>0</v>
      </c>
      <c r="G51">
        <f t="shared" si="20"/>
        <v>8.181048684586935E-27</v>
      </c>
      <c r="H51">
        <f t="shared" si="20"/>
        <v>3.116072110417401E-22</v>
      </c>
      <c r="I51">
        <f t="shared" si="20"/>
        <v>1.367813992074432E-16</v>
      </c>
      <c r="J51">
        <f t="shared" si="24"/>
        <v>0</v>
      </c>
      <c r="K51">
        <f t="shared" si="24"/>
        <v>5.8433343958736422E-62</v>
      </c>
      <c r="L51">
        <f t="shared" si="24"/>
        <v>2.9188229126330665E-56</v>
      </c>
      <c r="M51">
        <f t="shared" si="24"/>
        <v>9.5696675984227432E-49</v>
      </c>
      <c r="N51">
        <f t="shared" si="25"/>
        <v>0</v>
      </c>
      <c r="O51">
        <f t="shared" si="25"/>
        <v>4.4147821939405025E-74</v>
      </c>
      <c r="P51">
        <f t="shared" si="25"/>
        <v>7.6642464031929097E-68</v>
      </c>
      <c r="Q51">
        <f t="shared" si="25"/>
        <v>1.5348940715994222E-59</v>
      </c>
      <c r="R51">
        <f t="shared" si="21"/>
        <v>1.3678171082283528E-16</v>
      </c>
      <c r="S51">
        <f t="shared" si="18"/>
        <v>-12.217042967400175</v>
      </c>
      <c r="T51">
        <f t="shared" si="22"/>
        <v>149.25613886730207</v>
      </c>
      <c r="U51">
        <v>957.89999999998372</v>
      </c>
      <c r="V51">
        <v>98</v>
      </c>
    </row>
    <row r="52" spans="1:22" x14ac:dyDescent="0.25">
      <c r="A52">
        <f t="shared" si="23"/>
        <v>941.99999999999818</v>
      </c>
      <c r="B52">
        <v>161</v>
      </c>
      <c r="C52">
        <f t="shared" si="14"/>
        <v>157.05744894432837</v>
      </c>
      <c r="D52">
        <f t="shared" si="15"/>
        <v>295.40827971171689</v>
      </c>
      <c r="E52">
        <f t="shared" si="19"/>
        <v>3.942551055671629</v>
      </c>
      <c r="F52">
        <f t="shared" si="20"/>
        <v>0</v>
      </c>
      <c r="G52">
        <f t="shared" si="20"/>
        <v>1.5381489320409647E-26</v>
      </c>
      <c r="H52">
        <f t="shared" si="20"/>
        <v>5.5477037739439514E-22</v>
      </c>
      <c r="I52">
        <f t="shared" si="20"/>
        <v>2.2497176168339231E-16</v>
      </c>
      <c r="J52">
        <f t="shared" si="24"/>
        <v>0</v>
      </c>
      <c r="K52">
        <f t="shared" si="24"/>
        <v>1.2565934499124088E-61</v>
      </c>
      <c r="L52">
        <f t="shared" si="24"/>
        <v>6.0510347355149483E-56</v>
      </c>
      <c r="M52">
        <f t="shared" si="24"/>
        <v>1.8810635261022896E-48</v>
      </c>
      <c r="N52">
        <f t="shared" ref="N52:Q71" si="26">N$5*EXP(-(($D52-N$6)^2)/(2*N$7^2))</f>
        <v>0</v>
      </c>
      <c r="O52">
        <f t="shared" si="26"/>
        <v>1.0173251167917295E-73</v>
      </c>
      <c r="P52">
        <f t="shared" si="26"/>
        <v>1.7025810345261608E-67</v>
      </c>
      <c r="Q52">
        <f t="shared" si="26"/>
        <v>3.2329683409914494E-59</v>
      </c>
      <c r="R52">
        <f t="shared" si="21"/>
        <v>2.2497231646915119E-16</v>
      </c>
      <c r="S52">
        <f t="shared" si="18"/>
        <v>3.9425510556716286</v>
      </c>
      <c r="T52">
        <f t="shared" si="22"/>
        <v>15.543708826577474</v>
      </c>
      <c r="U52">
        <v>957.94999999998367</v>
      </c>
      <c r="V52">
        <v>116</v>
      </c>
    </row>
    <row r="53" spans="1:22" x14ac:dyDescent="0.25">
      <c r="A53">
        <f t="shared" si="23"/>
        <v>942.04999999999814</v>
      </c>
      <c r="B53">
        <v>140</v>
      </c>
      <c r="C53">
        <f t="shared" si="14"/>
        <v>156.89785492125657</v>
      </c>
      <c r="D53">
        <f t="shared" si="15"/>
        <v>295.35827971171693</v>
      </c>
      <c r="E53">
        <f t="shared" si="19"/>
        <v>-16.897854921256567</v>
      </c>
      <c r="F53">
        <f t="shared" si="20"/>
        <v>0</v>
      </c>
      <c r="G53">
        <f t="shared" si="20"/>
        <v>2.8831934716506241E-26</v>
      </c>
      <c r="H53">
        <f t="shared" si="20"/>
        <v>9.8470243961814555E-22</v>
      </c>
      <c r="I53">
        <f t="shared" si="20"/>
        <v>3.6890535780344404E-16</v>
      </c>
      <c r="J53">
        <f t="shared" si="24"/>
        <v>0</v>
      </c>
      <c r="K53">
        <f t="shared" si="24"/>
        <v>2.6967830294973795E-61</v>
      </c>
      <c r="L53">
        <f t="shared" si="24"/>
        <v>1.2518973176033061E-55</v>
      </c>
      <c r="M53">
        <f t="shared" si="24"/>
        <v>3.6900073898331212E-48</v>
      </c>
      <c r="N53">
        <f t="shared" si="26"/>
        <v>0</v>
      </c>
      <c r="O53">
        <f t="shared" si="26"/>
        <v>2.3395235184574797E-73</v>
      </c>
      <c r="P53">
        <f t="shared" si="26"/>
        <v>3.7745335306323872E-67</v>
      </c>
      <c r="Q53">
        <f t="shared" si="26"/>
        <v>6.795816735343725E-59</v>
      </c>
      <c r="R53">
        <f t="shared" si="21"/>
        <v>3.6890634253471558E-16</v>
      </c>
      <c r="S53">
        <f t="shared" si="18"/>
        <v>-16.897854921256567</v>
      </c>
      <c r="T53">
        <f t="shared" si="22"/>
        <v>285.53750093983479</v>
      </c>
      <c r="U53">
        <v>957.99999999998363</v>
      </c>
      <c r="V53">
        <v>111</v>
      </c>
    </row>
    <row r="54" spans="1:22" x14ac:dyDescent="0.25">
      <c r="A54">
        <f t="shared" si="23"/>
        <v>942.09999999999809</v>
      </c>
      <c r="B54">
        <v>161</v>
      </c>
      <c r="C54">
        <f t="shared" si="14"/>
        <v>156.73826089818476</v>
      </c>
      <c r="D54">
        <f t="shared" si="15"/>
        <v>295.30827971171698</v>
      </c>
      <c r="E54">
        <f t="shared" si="19"/>
        <v>4.2617391018152375</v>
      </c>
      <c r="F54">
        <f t="shared" si="20"/>
        <v>0</v>
      </c>
      <c r="G54">
        <f t="shared" si="20"/>
        <v>5.3880940783172745E-26</v>
      </c>
      <c r="H54">
        <f t="shared" si="20"/>
        <v>1.742539979108035E-21</v>
      </c>
      <c r="I54">
        <f t="shared" si="20"/>
        <v>6.0309802024390094E-16</v>
      </c>
      <c r="J54">
        <f t="shared" si="24"/>
        <v>0</v>
      </c>
      <c r="K54">
        <f t="shared" si="24"/>
        <v>5.7758297751695832E-61</v>
      </c>
      <c r="L54">
        <f t="shared" si="24"/>
        <v>2.5847880400851271E-55</v>
      </c>
      <c r="M54">
        <f t="shared" si="24"/>
        <v>7.2238409104762817E-48</v>
      </c>
      <c r="N54">
        <f t="shared" si="26"/>
        <v>0</v>
      </c>
      <c r="O54">
        <f t="shared" si="26"/>
        <v>5.3692327126543551E-73</v>
      </c>
      <c r="P54">
        <f t="shared" si="26"/>
        <v>8.3509512381317752E-67</v>
      </c>
      <c r="Q54">
        <f t="shared" si="26"/>
        <v>1.4256044067870404E-58</v>
      </c>
      <c r="R54">
        <f t="shared" si="21"/>
        <v>6.0309976283776097E-16</v>
      </c>
      <c r="S54">
        <f t="shared" si="18"/>
        <v>4.2617391018152366</v>
      </c>
      <c r="T54">
        <f t="shared" si="22"/>
        <v>18.162420171940941</v>
      </c>
    </row>
    <row r="55" spans="1:22" x14ac:dyDescent="0.25">
      <c r="A55">
        <f t="shared" si="23"/>
        <v>942.14999999999804</v>
      </c>
      <c r="B55">
        <v>142</v>
      </c>
      <c r="C55">
        <f t="shared" si="14"/>
        <v>156.57866687511296</v>
      </c>
      <c r="D55">
        <f t="shared" si="15"/>
        <v>295.25827971171702</v>
      </c>
      <c r="E55">
        <f t="shared" si="19"/>
        <v>-14.578666875112958</v>
      </c>
      <c r="F55">
        <f t="shared" si="20"/>
        <v>0</v>
      </c>
      <c r="G55">
        <f t="shared" si="20"/>
        <v>1.0038817075174376E-25</v>
      </c>
      <c r="H55">
        <f t="shared" si="20"/>
        <v>3.0743016233910206E-21</v>
      </c>
      <c r="I55">
        <f t="shared" si="20"/>
        <v>9.8298486125760813E-16</v>
      </c>
      <c r="J55">
        <f t="shared" si="24"/>
        <v>0</v>
      </c>
      <c r="K55">
        <f t="shared" si="24"/>
        <v>1.2345251095631466E-60</v>
      </c>
      <c r="L55">
        <f t="shared" si="24"/>
        <v>5.3259652177878626E-55</v>
      </c>
      <c r="M55">
        <f t="shared" si="24"/>
        <v>1.4113225276685937E-47</v>
      </c>
      <c r="N55">
        <f t="shared" si="26"/>
        <v>0</v>
      </c>
      <c r="O55">
        <f t="shared" si="26"/>
        <v>1.2297425589771585E-72</v>
      </c>
      <c r="P55">
        <f t="shared" si="26"/>
        <v>1.8438507811017223E-66</v>
      </c>
      <c r="Q55">
        <f t="shared" si="26"/>
        <v>2.9845136082649275E-58</v>
      </c>
      <c r="R55">
        <f t="shared" si="21"/>
        <v>9.8298793565961966E-16</v>
      </c>
      <c r="S55">
        <f t="shared" si="18"/>
        <v>-14.57866687511296</v>
      </c>
      <c r="T55">
        <f t="shared" si="22"/>
        <v>212.53752785551589</v>
      </c>
    </row>
    <row r="56" spans="1:22" x14ac:dyDescent="0.25">
      <c r="A56">
        <f t="shared" si="23"/>
        <v>942.199999999998</v>
      </c>
      <c r="B56">
        <v>152</v>
      </c>
      <c r="C56">
        <f t="shared" si="14"/>
        <v>156.41907285204161</v>
      </c>
      <c r="D56">
        <f t="shared" si="15"/>
        <v>295.20827971171707</v>
      </c>
      <c r="E56">
        <f t="shared" si="19"/>
        <v>-4.4190728520416087</v>
      </c>
      <c r="F56">
        <f t="shared" si="20"/>
        <v>0</v>
      </c>
      <c r="G56">
        <f t="shared" si="20"/>
        <v>1.8647297421363558E-25</v>
      </c>
      <c r="H56">
        <f t="shared" si="20"/>
        <v>5.4074957201646026E-21</v>
      </c>
      <c r="I56">
        <f t="shared" si="20"/>
        <v>1.5973193121209612E-15</v>
      </c>
      <c r="J56">
        <f t="shared" si="24"/>
        <v>0</v>
      </c>
      <c r="K56">
        <f t="shared" si="24"/>
        <v>2.6333139135191275E-60</v>
      </c>
      <c r="L56">
        <f t="shared" si="24"/>
        <v>1.0951885128499886E-54</v>
      </c>
      <c r="M56">
        <f t="shared" si="24"/>
        <v>2.7517028800781919E-47</v>
      </c>
      <c r="N56">
        <f t="shared" si="26"/>
        <v>0</v>
      </c>
      <c r="O56">
        <f t="shared" si="26"/>
        <v>2.8108219929341894E-72</v>
      </c>
      <c r="P56">
        <f t="shared" si="26"/>
        <v>4.0628684353803123E-66</v>
      </c>
      <c r="Q56">
        <f t="shared" si="26"/>
        <v>6.2354135365577922E-58</v>
      </c>
      <c r="R56">
        <f t="shared" si="21"/>
        <v>1.5973247198031544E-15</v>
      </c>
      <c r="S56">
        <f t="shared" si="18"/>
        <v>-4.4190728520416105</v>
      </c>
      <c r="T56">
        <f t="shared" si="22"/>
        <v>19.528204871651173</v>
      </c>
    </row>
    <row r="57" spans="1:22" x14ac:dyDescent="0.25">
      <c r="A57">
        <f t="shared" si="23"/>
        <v>942.24999999999795</v>
      </c>
      <c r="B57">
        <v>139</v>
      </c>
      <c r="C57">
        <f t="shared" si="14"/>
        <v>156.2594788289698</v>
      </c>
      <c r="D57">
        <f t="shared" si="15"/>
        <v>295.15827971171711</v>
      </c>
      <c r="E57">
        <f t="shared" si="19"/>
        <v>-17.259478828969804</v>
      </c>
      <c r="F57">
        <f t="shared" si="20"/>
        <v>0</v>
      </c>
      <c r="G57">
        <f t="shared" si="20"/>
        <v>3.4533074168459444E-25</v>
      </c>
      <c r="H57">
        <f t="shared" si="20"/>
        <v>9.4826971539301597E-21</v>
      </c>
      <c r="I57">
        <f t="shared" si="20"/>
        <v>2.5877519349322151E-15</v>
      </c>
      <c r="J57">
        <f t="shared" si="24"/>
        <v>0</v>
      </c>
      <c r="K57">
        <f t="shared" si="24"/>
        <v>5.6056051523386429E-60</v>
      </c>
      <c r="L57">
        <f t="shared" si="24"/>
        <v>2.2474839436048971E-54</v>
      </c>
      <c r="M57">
        <f t="shared" si="24"/>
        <v>5.3541923185693786E-47</v>
      </c>
      <c r="N57">
        <f t="shared" si="26"/>
        <v>0</v>
      </c>
      <c r="O57">
        <f t="shared" si="26"/>
        <v>6.4116476270385855E-72</v>
      </c>
      <c r="P57">
        <f t="shared" si="26"/>
        <v>8.9342255106510409E-66</v>
      </c>
      <c r="Q57">
        <f t="shared" si="26"/>
        <v>1.3000921115735406E-57</v>
      </c>
      <c r="R57">
        <f t="shared" si="21"/>
        <v>2.5877614179746996E-15</v>
      </c>
      <c r="S57">
        <f t="shared" si="18"/>
        <v>-17.259478828969808</v>
      </c>
      <c r="T57">
        <f t="shared" si="22"/>
        <v>297.88960944765699</v>
      </c>
    </row>
    <row r="58" spans="1:22" x14ac:dyDescent="0.25">
      <c r="A58">
        <f t="shared" si="23"/>
        <v>942.29999999999791</v>
      </c>
      <c r="B58">
        <v>161</v>
      </c>
      <c r="C58">
        <f t="shared" si="14"/>
        <v>156.099884805898</v>
      </c>
      <c r="D58">
        <f t="shared" si="15"/>
        <v>295.10827971171716</v>
      </c>
      <c r="E58">
        <f t="shared" si="19"/>
        <v>4.9001151941019998</v>
      </c>
      <c r="F58">
        <f t="shared" si="20"/>
        <v>0</v>
      </c>
      <c r="G58">
        <f t="shared" si="20"/>
        <v>6.3758864131248816E-25</v>
      </c>
      <c r="H58">
        <f t="shared" si="20"/>
        <v>1.6578817994190373E-20</v>
      </c>
      <c r="I58">
        <f t="shared" si="20"/>
        <v>4.1796462671207254E-15</v>
      </c>
      <c r="J58">
        <f t="shared" si="24"/>
        <v>0</v>
      </c>
      <c r="K58">
        <f t="shared" si="24"/>
        <v>1.1908567899616912E-59</v>
      </c>
      <c r="L58">
        <f t="shared" si="24"/>
        <v>4.6027933743846462E-54</v>
      </c>
      <c r="M58">
        <f t="shared" si="24"/>
        <v>1.0396892622228675E-46</v>
      </c>
      <c r="N58">
        <f t="shared" si="26"/>
        <v>0</v>
      </c>
      <c r="O58">
        <f t="shared" si="26"/>
        <v>1.4595639002093773E-71</v>
      </c>
      <c r="P58">
        <f t="shared" si="26"/>
        <v>1.9606416555309018E-65</v>
      </c>
      <c r="Q58">
        <f t="shared" si="26"/>
        <v>2.7052047954803506E-57</v>
      </c>
      <c r="R58">
        <f t="shared" si="21"/>
        <v>4.1796628465763082E-15</v>
      </c>
      <c r="S58">
        <f t="shared" si="18"/>
        <v>4.9001151941019954</v>
      </c>
      <c r="T58">
        <f t="shared" si="22"/>
        <v>24.011128915469236</v>
      </c>
    </row>
    <row r="59" spans="1:22" x14ac:dyDescent="0.25">
      <c r="A59">
        <f t="shared" si="23"/>
        <v>942.34999999999786</v>
      </c>
      <c r="B59">
        <v>162</v>
      </c>
      <c r="C59">
        <f t="shared" si="14"/>
        <v>155.9402907828262</v>
      </c>
      <c r="D59">
        <f t="shared" si="15"/>
        <v>295.0582797117172</v>
      </c>
      <c r="E59">
        <f t="shared" si="19"/>
        <v>6.0597092171738041</v>
      </c>
      <c r="F59">
        <f t="shared" si="20"/>
        <v>0</v>
      </c>
      <c r="G59">
        <f t="shared" si="20"/>
        <v>1.1736318531259778E-24</v>
      </c>
      <c r="H59">
        <f t="shared" si="20"/>
        <v>2.8897563932236883E-20</v>
      </c>
      <c r="I59">
        <f t="shared" si="20"/>
        <v>6.7304236273280685E-15</v>
      </c>
      <c r="J59">
        <f t="shared" si="24"/>
        <v>0</v>
      </c>
      <c r="K59">
        <f t="shared" si="24"/>
        <v>2.5247229889497478E-59</v>
      </c>
      <c r="L59">
        <f t="shared" si="24"/>
        <v>9.4072681702506942E-54</v>
      </c>
      <c r="M59">
        <f t="shared" si="24"/>
        <v>2.0147924481931591E-46</v>
      </c>
      <c r="N59">
        <f t="shared" si="26"/>
        <v>0</v>
      </c>
      <c r="O59">
        <f t="shared" si="26"/>
        <v>3.3158413573793373E-71</v>
      </c>
      <c r="P59">
        <f t="shared" si="26"/>
        <v>4.2939472412449318E-65</v>
      </c>
      <c r="Q59">
        <f t="shared" si="26"/>
        <v>5.6175033203324651E-57</v>
      </c>
      <c r="R59">
        <f t="shared" si="21"/>
        <v>6.7304525260656326E-15</v>
      </c>
      <c r="S59">
        <f t="shared" si="18"/>
        <v>6.059709217173797</v>
      </c>
      <c r="T59">
        <f t="shared" si="22"/>
        <v>36.720075796701074</v>
      </c>
    </row>
    <row r="60" spans="1:22" x14ac:dyDescent="0.25">
      <c r="A60">
        <f t="shared" si="23"/>
        <v>942.39999999999782</v>
      </c>
      <c r="B60">
        <v>173</v>
      </c>
      <c r="C60">
        <f t="shared" si="14"/>
        <v>155.78069675975439</v>
      </c>
      <c r="D60">
        <f t="shared" si="15"/>
        <v>295.00827971171725</v>
      </c>
      <c r="E60">
        <f t="shared" si="19"/>
        <v>17.219303240245608</v>
      </c>
      <c r="F60">
        <f t="shared" si="20"/>
        <v>0</v>
      </c>
      <c r="G60">
        <f t="shared" si="20"/>
        <v>2.1538189369245361E-24</v>
      </c>
      <c r="H60">
        <f t="shared" si="20"/>
        <v>5.0217476978406626E-20</v>
      </c>
      <c r="I60">
        <f t="shared" si="20"/>
        <v>1.0805161425912123E-14</v>
      </c>
      <c r="J60">
        <f t="shared" si="24"/>
        <v>0</v>
      </c>
      <c r="K60">
        <f t="shared" si="24"/>
        <v>5.3417689034841392E-59</v>
      </c>
      <c r="L60">
        <f t="shared" si="24"/>
        <v>1.9187691774597431E-53</v>
      </c>
      <c r="M60">
        <f t="shared" si="24"/>
        <v>3.8964959916431277E-46</v>
      </c>
      <c r="N60">
        <f t="shared" si="26"/>
        <v>0</v>
      </c>
      <c r="O60">
        <f t="shared" si="26"/>
        <v>7.5176402401547444E-71</v>
      </c>
      <c r="P60">
        <f t="shared" si="26"/>
        <v>9.3849582827237472E-65</v>
      </c>
      <c r="Q60">
        <f t="shared" si="26"/>
        <v>1.1641359223136882E-56</v>
      </c>
      <c r="R60">
        <f t="shared" si="21"/>
        <v>1.0805211645542921E-14</v>
      </c>
      <c r="S60">
        <f t="shared" si="18"/>
        <v>17.219303240245598</v>
      </c>
      <c r="T60">
        <f t="shared" si="22"/>
        <v>296.50440407953255</v>
      </c>
    </row>
    <row r="61" spans="1:22" x14ac:dyDescent="0.25">
      <c r="A61">
        <f t="shared" si="23"/>
        <v>942.44999999999777</v>
      </c>
      <c r="B61">
        <v>147</v>
      </c>
      <c r="C61">
        <f t="shared" si="14"/>
        <v>155.62110273668259</v>
      </c>
      <c r="D61">
        <f t="shared" si="15"/>
        <v>294.9582797117173</v>
      </c>
      <c r="E61">
        <f t="shared" si="19"/>
        <v>-8.6211027366825874</v>
      </c>
      <c r="F61">
        <f t="shared" si="20"/>
        <v>0</v>
      </c>
      <c r="G61">
        <f t="shared" si="20"/>
        <v>3.9406918944353247E-24</v>
      </c>
      <c r="H61">
        <f t="shared" si="20"/>
        <v>8.7003060803057333E-20</v>
      </c>
      <c r="I61">
        <f t="shared" si="20"/>
        <v>1.7294424110968533E-14</v>
      </c>
      <c r="J61">
        <f t="shared" si="24"/>
        <v>0</v>
      </c>
      <c r="K61">
        <f t="shared" si="24"/>
        <v>1.1279078527301836E-58</v>
      </c>
      <c r="L61">
        <f t="shared" si="24"/>
        <v>3.9057020184210351E-53</v>
      </c>
      <c r="M61">
        <f t="shared" si="24"/>
        <v>7.5203026173380442E-46</v>
      </c>
      <c r="N61">
        <f t="shared" si="26"/>
        <v>0</v>
      </c>
      <c r="O61">
        <f t="shared" si="26"/>
        <v>1.7009302180817701E-70</v>
      </c>
      <c r="P61">
        <f t="shared" si="26"/>
        <v>2.0470344549212123E-64</v>
      </c>
      <c r="Q61">
        <f t="shared" si="26"/>
        <v>2.4075826628891032E-56</v>
      </c>
      <c r="R61">
        <f t="shared" si="21"/>
        <v>1.7294511117970027E-14</v>
      </c>
      <c r="S61">
        <f t="shared" si="18"/>
        <v>-8.6211027366826052</v>
      </c>
      <c r="T61">
        <f t="shared" si="22"/>
        <v>74.323412396436311</v>
      </c>
    </row>
    <row r="62" spans="1:22" x14ac:dyDescent="0.25">
      <c r="A62">
        <f t="shared" si="23"/>
        <v>942.49999999999773</v>
      </c>
      <c r="B62">
        <v>154</v>
      </c>
      <c r="C62">
        <f t="shared" si="14"/>
        <v>155.46150871361124</v>
      </c>
      <c r="D62">
        <f t="shared" si="15"/>
        <v>294.90827971171734</v>
      </c>
      <c r="E62">
        <f t="shared" si="19"/>
        <v>-1.4615087136112379</v>
      </c>
      <c r="F62">
        <f t="shared" si="20"/>
        <v>0</v>
      </c>
      <c r="G62">
        <f t="shared" si="20"/>
        <v>7.1882265561992689E-24</v>
      </c>
      <c r="H62">
        <f t="shared" si="20"/>
        <v>1.502796449836608E-19</v>
      </c>
      <c r="I62">
        <f t="shared" si="20"/>
        <v>2.7597321749331612E-14</v>
      </c>
      <c r="J62">
        <f t="shared" si="24"/>
        <v>0</v>
      </c>
      <c r="K62">
        <f t="shared" si="24"/>
        <v>2.3767270488450269E-58</v>
      </c>
      <c r="L62">
        <f t="shared" si="24"/>
        <v>7.9340081556759148E-53</v>
      </c>
      <c r="M62">
        <f t="shared" si="24"/>
        <v>1.4484835381376983E-45</v>
      </c>
      <c r="N62">
        <f t="shared" si="26"/>
        <v>0</v>
      </c>
      <c r="O62">
        <f t="shared" si="26"/>
        <v>3.8406843755116368E-70</v>
      </c>
      <c r="P62">
        <f t="shared" si="26"/>
        <v>4.4558967854639678E-64</v>
      </c>
      <c r="Q62">
        <f t="shared" si="26"/>
        <v>4.9690788429163101E-56</v>
      </c>
      <c r="R62">
        <f t="shared" si="21"/>
        <v>2.7597472036164821E-14</v>
      </c>
      <c r="S62">
        <f t="shared" si="18"/>
        <v>-1.4615087136112654</v>
      </c>
      <c r="T62">
        <f t="shared" si="22"/>
        <v>2.1360077199616558</v>
      </c>
    </row>
    <row r="63" spans="1:22" x14ac:dyDescent="0.25">
      <c r="A63">
        <f t="shared" si="23"/>
        <v>942.54999999999768</v>
      </c>
      <c r="B63">
        <v>160</v>
      </c>
      <c r="C63">
        <f t="shared" si="14"/>
        <v>155.30191469053943</v>
      </c>
      <c r="D63">
        <f t="shared" si="15"/>
        <v>294.85827971171739</v>
      </c>
      <c r="E63">
        <f t="shared" si="19"/>
        <v>4.6980853094605664</v>
      </c>
      <c r="F63">
        <f t="shared" si="20"/>
        <v>0</v>
      </c>
      <c r="G63">
        <f t="shared" si="20"/>
        <v>1.3072450893996091E-23</v>
      </c>
      <c r="H63">
        <f t="shared" si="20"/>
        <v>2.5879255350806622E-19</v>
      </c>
      <c r="I63">
        <f t="shared" si="20"/>
        <v>4.390497713954911E-14</v>
      </c>
      <c r="J63">
        <f t="shared" si="24"/>
        <v>0</v>
      </c>
      <c r="K63">
        <f t="shared" si="24"/>
        <v>4.9980680052505126E-58</v>
      </c>
      <c r="L63">
        <f t="shared" si="24"/>
        <v>1.6084343622202643E-52</v>
      </c>
      <c r="M63">
        <f t="shared" si="24"/>
        <v>2.7842547834167847E-45</v>
      </c>
      <c r="N63">
        <f t="shared" si="26"/>
        <v>0</v>
      </c>
      <c r="O63">
        <f t="shared" si="26"/>
        <v>8.654618013258218E-70</v>
      </c>
      <c r="P63">
        <f t="shared" si="26"/>
        <v>9.6797079900729817E-64</v>
      </c>
      <c r="Q63">
        <f t="shared" si="26"/>
        <v>1.0234997282264877E-55</v>
      </c>
      <c r="R63">
        <f t="shared" si="21"/>
        <v>4.3905235945175068E-14</v>
      </c>
      <c r="S63">
        <f t="shared" si="18"/>
        <v>4.6980853094605228</v>
      </c>
      <c r="T63">
        <f t="shared" si="22"/>
        <v>22.072005574968777</v>
      </c>
    </row>
    <row r="64" spans="1:22" x14ac:dyDescent="0.25">
      <c r="A64">
        <f t="shared" si="23"/>
        <v>942.59999999999764</v>
      </c>
      <c r="B64">
        <v>164</v>
      </c>
      <c r="C64">
        <f t="shared" si="14"/>
        <v>155.14232066746763</v>
      </c>
      <c r="D64">
        <f t="shared" si="15"/>
        <v>294.80827971171743</v>
      </c>
      <c r="E64">
        <f t="shared" si="19"/>
        <v>8.8576793325323706</v>
      </c>
      <c r="F64">
        <f t="shared" si="20"/>
        <v>0</v>
      </c>
      <c r="G64">
        <f t="shared" si="20"/>
        <v>2.3701632941347624E-23</v>
      </c>
      <c r="H64">
        <f t="shared" si="20"/>
        <v>4.4431336559225558E-19</v>
      </c>
      <c r="I64">
        <f t="shared" si="20"/>
        <v>6.9638043386027039E-14</v>
      </c>
      <c r="J64">
        <f t="shared" si="24"/>
        <v>0</v>
      </c>
      <c r="K64">
        <f t="shared" si="24"/>
        <v>1.048919542564835E-57</v>
      </c>
      <c r="L64">
        <f t="shared" si="24"/>
        <v>3.2541023353174608E-52</v>
      </c>
      <c r="M64">
        <f t="shared" si="24"/>
        <v>5.3409873430461201E-45</v>
      </c>
      <c r="N64">
        <f t="shared" si="26"/>
        <v>0</v>
      </c>
      <c r="O64">
        <f t="shared" si="26"/>
        <v>1.9462756699898574E-69</v>
      </c>
      <c r="P64">
        <f t="shared" si="26"/>
        <v>2.0984883056977681E-63</v>
      </c>
      <c r="Q64">
        <f t="shared" si="26"/>
        <v>2.1038595294127617E-55</v>
      </c>
      <c r="R64">
        <f t="shared" si="21"/>
        <v>6.9638487723094261E-14</v>
      </c>
      <c r="S64">
        <f t="shared" si="18"/>
        <v>8.8576793325323013</v>
      </c>
      <c r="T64">
        <f t="shared" si="22"/>
        <v>78.45848315796988</v>
      </c>
    </row>
    <row r="65" spans="1:20" x14ac:dyDescent="0.25">
      <c r="A65">
        <f t="shared" si="23"/>
        <v>942.64999999999759</v>
      </c>
      <c r="B65">
        <v>146</v>
      </c>
      <c r="C65">
        <f t="shared" si="14"/>
        <v>154.98272664439583</v>
      </c>
      <c r="D65">
        <f t="shared" si="15"/>
        <v>294.75827971171748</v>
      </c>
      <c r="E65">
        <f t="shared" si="19"/>
        <v>-8.9827266443958251</v>
      </c>
      <c r="F65">
        <f t="shared" si="20"/>
        <v>0</v>
      </c>
      <c r="G65">
        <f t="shared" si="20"/>
        <v>4.2843555368073272E-23</v>
      </c>
      <c r="H65">
        <f t="shared" si="20"/>
        <v>7.6052407401151113E-19</v>
      </c>
      <c r="I65">
        <f t="shared" si="20"/>
        <v>1.1011978421181158E-13</v>
      </c>
      <c r="J65">
        <f t="shared" si="24"/>
        <v>0</v>
      </c>
      <c r="K65">
        <f t="shared" si="24"/>
        <v>2.1968446989432162E-57</v>
      </c>
      <c r="L65">
        <f t="shared" si="24"/>
        <v>6.5701643610100303E-52</v>
      </c>
      <c r="M65">
        <f t="shared" si="24"/>
        <v>1.0224716774146261E-44</v>
      </c>
      <c r="N65">
        <f t="shared" si="26"/>
        <v>0</v>
      </c>
      <c r="O65">
        <f t="shared" si="26"/>
        <v>4.3679531016088855E-69</v>
      </c>
      <c r="P65">
        <f t="shared" si="26"/>
        <v>4.540127135078522E-63</v>
      </c>
      <c r="Q65">
        <f t="shared" si="26"/>
        <v>4.3158159027209564E-55</v>
      </c>
      <c r="R65">
        <f t="shared" si="21"/>
        <v>1.1012054477872915E-13</v>
      </c>
      <c r="S65">
        <f t="shared" si="18"/>
        <v>-8.9827266443959353</v>
      </c>
      <c r="T65">
        <f t="shared" si="22"/>
        <v>80.689377967940658</v>
      </c>
    </row>
    <row r="66" spans="1:20" x14ac:dyDescent="0.25">
      <c r="A66">
        <f t="shared" si="23"/>
        <v>942.69999999999754</v>
      </c>
      <c r="B66">
        <v>148</v>
      </c>
      <c r="C66">
        <f t="shared" si="14"/>
        <v>154.82313262132402</v>
      </c>
      <c r="D66">
        <f t="shared" si="15"/>
        <v>294.70827971171752</v>
      </c>
      <c r="E66">
        <f t="shared" si="19"/>
        <v>-6.8231326213240209</v>
      </c>
      <c r="F66">
        <f t="shared" si="20"/>
        <v>0</v>
      </c>
      <c r="G66">
        <f t="shared" si="20"/>
        <v>7.7210919680096236E-23</v>
      </c>
      <c r="H66">
        <f t="shared" si="20"/>
        <v>1.2978441407929876E-18</v>
      </c>
      <c r="I66">
        <f t="shared" si="20"/>
        <v>1.7360815815142055E-13</v>
      </c>
      <c r="J66">
        <f t="shared" si="24"/>
        <v>0</v>
      </c>
      <c r="K66">
        <f t="shared" si="24"/>
        <v>4.5917020544248124E-57</v>
      </c>
      <c r="L66">
        <f t="shared" si="24"/>
        <v>1.3238489198472731E-51</v>
      </c>
      <c r="M66">
        <f t="shared" si="24"/>
        <v>1.9534315088491149E-44</v>
      </c>
      <c r="N66">
        <f t="shared" si="26"/>
        <v>0</v>
      </c>
      <c r="O66">
        <f t="shared" si="26"/>
        <v>9.7829254389377443E-69</v>
      </c>
      <c r="P66">
        <f t="shared" si="26"/>
        <v>9.8027209316975408E-63</v>
      </c>
      <c r="Q66">
        <f t="shared" si="26"/>
        <v>8.8354006169270542E-55</v>
      </c>
      <c r="R66">
        <f t="shared" si="21"/>
        <v>1.7360945607277226E-13</v>
      </c>
      <c r="S66">
        <f t="shared" si="18"/>
        <v>-6.8231326213241941</v>
      </c>
      <c r="T66">
        <f t="shared" si="22"/>
        <v>46.555138768178367</v>
      </c>
    </row>
    <row r="67" spans="1:20" x14ac:dyDescent="0.25">
      <c r="A67">
        <f t="shared" si="23"/>
        <v>942.7499999999975</v>
      </c>
      <c r="B67">
        <v>147</v>
      </c>
      <c r="C67">
        <f t="shared" si="14"/>
        <v>154.66353859825222</v>
      </c>
      <c r="D67">
        <f t="shared" si="15"/>
        <v>294.65827971171757</v>
      </c>
      <c r="E67">
        <f t="shared" si="19"/>
        <v>-7.6635385982522166</v>
      </c>
      <c r="F67">
        <f t="shared" si="20"/>
        <v>0</v>
      </c>
      <c r="G67">
        <f t="shared" si="20"/>
        <v>1.3872602230377556E-22</v>
      </c>
      <c r="H67">
        <f t="shared" si="20"/>
        <v>2.2080967681902526E-18</v>
      </c>
      <c r="I67">
        <f t="shared" si="20"/>
        <v>2.7287320630575059E-13</v>
      </c>
      <c r="J67">
        <f t="shared" si="24"/>
        <v>0</v>
      </c>
      <c r="K67">
        <f t="shared" si="24"/>
        <v>9.5777877145281705E-57</v>
      </c>
      <c r="L67">
        <f t="shared" si="24"/>
        <v>2.6620596362356133E-51</v>
      </c>
      <c r="M67">
        <f t="shared" si="24"/>
        <v>3.7244509070667913E-44</v>
      </c>
      <c r="N67">
        <f t="shared" si="26"/>
        <v>0</v>
      </c>
      <c r="O67">
        <f t="shared" si="26"/>
        <v>2.1866369574995764E-68</v>
      </c>
      <c r="P67">
        <f t="shared" si="26"/>
        <v>2.1122359383395333E-62</v>
      </c>
      <c r="Q67">
        <f t="shared" si="26"/>
        <v>1.8051227726639459E-54</v>
      </c>
      <c r="R67">
        <f t="shared" si="21"/>
        <v>2.7287541454124479E-13</v>
      </c>
      <c r="S67">
        <f t="shared" si="18"/>
        <v>-7.6635385982524893</v>
      </c>
      <c r="T67">
        <f t="shared" si="22"/>
        <v>58.729823846905731</v>
      </c>
    </row>
    <row r="68" spans="1:20" x14ac:dyDescent="0.25">
      <c r="A68">
        <f t="shared" si="23"/>
        <v>942.79999999999745</v>
      </c>
      <c r="B68">
        <v>148</v>
      </c>
      <c r="C68">
        <f t="shared" si="14"/>
        <v>154.50394457518087</v>
      </c>
      <c r="D68">
        <f t="shared" si="15"/>
        <v>294.60827971171761</v>
      </c>
      <c r="E68">
        <f t="shared" si="19"/>
        <v>-6.5039445751808671</v>
      </c>
      <c r="F68">
        <f t="shared" si="20"/>
        <v>0</v>
      </c>
      <c r="G68">
        <f t="shared" si="20"/>
        <v>2.4849813223210656E-22</v>
      </c>
      <c r="H68">
        <f t="shared" si="20"/>
        <v>3.7454124509862779E-18</v>
      </c>
      <c r="I68">
        <f t="shared" si="20"/>
        <v>4.2759994906999841E-13</v>
      </c>
      <c r="J68">
        <f t="shared" si="24"/>
        <v>0</v>
      </c>
      <c r="K68">
        <f t="shared" si="24"/>
        <v>1.9937645865936594E-56</v>
      </c>
      <c r="L68">
        <f t="shared" si="24"/>
        <v>5.3421281163839281E-51</v>
      </c>
      <c r="M68">
        <f t="shared" si="24"/>
        <v>7.086690781745867E-44</v>
      </c>
      <c r="N68">
        <f t="shared" si="26"/>
        <v>0</v>
      </c>
      <c r="O68">
        <f t="shared" si="26"/>
        <v>4.8775506542935535E-68</v>
      </c>
      <c r="P68">
        <f t="shared" si="26"/>
        <v>4.5420862810735806E-62</v>
      </c>
      <c r="Q68">
        <f t="shared" si="26"/>
        <v>3.680479539835822E-54</v>
      </c>
      <c r="R68">
        <f t="shared" si="21"/>
        <v>4.2760369473094753E-13</v>
      </c>
      <c r="S68">
        <f t="shared" si="18"/>
        <v>-6.5039445751812943</v>
      </c>
      <c r="T68">
        <f t="shared" si="22"/>
        <v>42.301295037030187</v>
      </c>
    </row>
    <row r="69" spans="1:20" x14ac:dyDescent="0.25">
      <c r="A69">
        <f t="shared" si="23"/>
        <v>942.84999999999741</v>
      </c>
      <c r="B69">
        <v>150</v>
      </c>
      <c r="C69">
        <f t="shared" si="14"/>
        <v>154.34435055210906</v>
      </c>
      <c r="D69">
        <f t="shared" si="15"/>
        <v>294.55827971171766</v>
      </c>
      <c r="E69">
        <f t="shared" si="19"/>
        <v>-4.3443505521090628</v>
      </c>
      <c r="F69">
        <f t="shared" si="20"/>
        <v>0</v>
      </c>
      <c r="G69">
        <f t="shared" si="20"/>
        <v>4.4378672826148695E-22</v>
      </c>
      <c r="H69">
        <f t="shared" si="20"/>
        <v>6.3338413966049247E-18</v>
      </c>
      <c r="I69">
        <f t="shared" si="20"/>
        <v>6.6803679250765299E-13</v>
      </c>
      <c r="J69">
        <f t="shared" si="24"/>
        <v>0</v>
      </c>
      <c r="K69">
        <f t="shared" si="24"/>
        <v>4.1419009822127733E-56</v>
      </c>
      <c r="L69">
        <f t="shared" si="24"/>
        <v>1.0698625404345644E-50</v>
      </c>
      <c r="M69">
        <f t="shared" si="24"/>
        <v>1.3456802430633608E-43</v>
      </c>
      <c r="N69">
        <f t="shared" si="26"/>
        <v>0</v>
      </c>
      <c r="O69">
        <f t="shared" si="26"/>
        <v>1.0857855466831668E-67</v>
      </c>
      <c r="P69">
        <f t="shared" si="26"/>
        <v>9.7473260982686188E-62</v>
      </c>
      <c r="Q69">
        <f t="shared" si="26"/>
        <v>7.4889207396145628E-54</v>
      </c>
      <c r="R69">
        <f t="shared" si="21"/>
        <v>6.6804312679283636E-13</v>
      </c>
      <c r="S69">
        <f t="shared" si="18"/>
        <v>-4.3443505521097308</v>
      </c>
      <c r="T69">
        <f t="shared" si="22"/>
        <v>18.873381719616123</v>
      </c>
    </row>
    <row r="70" spans="1:20" x14ac:dyDescent="0.25">
      <c r="A70">
        <f t="shared" si="23"/>
        <v>942.89999999999736</v>
      </c>
      <c r="B70">
        <v>136</v>
      </c>
      <c r="C70">
        <f t="shared" si="14"/>
        <v>154.18475652903726</v>
      </c>
      <c r="D70">
        <f t="shared" si="15"/>
        <v>294.50827971171771</v>
      </c>
      <c r="E70">
        <f t="shared" si="19"/>
        <v>-18.184756529037259</v>
      </c>
      <c r="F70">
        <f t="shared" si="20"/>
        <v>0</v>
      </c>
      <c r="G70">
        <f t="shared" si="20"/>
        <v>7.9015351809253514E-22</v>
      </c>
      <c r="H70">
        <f t="shared" si="20"/>
        <v>1.0678757021251822E-17</v>
      </c>
      <c r="I70">
        <f t="shared" si="20"/>
        <v>1.0405168223533392E-12</v>
      </c>
      <c r="J70">
        <f t="shared" si="24"/>
        <v>0</v>
      </c>
      <c r="K70">
        <f t="shared" si="24"/>
        <v>8.5870246684704945E-56</v>
      </c>
      <c r="L70">
        <f t="shared" si="24"/>
        <v>2.1382517090769035E-50</v>
      </c>
      <c r="M70">
        <f t="shared" si="24"/>
        <v>2.5501013015343E-43</v>
      </c>
      <c r="N70">
        <f t="shared" si="26"/>
        <v>0</v>
      </c>
      <c r="O70">
        <f t="shared" si="26"/>
        <v>2.4121454289007139E-67</v>
      </c>
      <c r="P70">
        <f t="shared" si="26"/>
        <v>2.0875302396718607E-61</v>
      </c>
      <c r="Q70">
        <f t="shared" si="26"/>
        <v>1.5207268862650146E-53</v>
      </c>
      <c r="R70">
        <f t="shared" si="21"/>
        <v>1.0405275019005139E-12</v>
      </c>
      <c r="S70">
        <f t="shared" si="18"/>
        <v>-18.1847565290383</v>
      </c>
      <c r="T70">
        <f t="shared" si="22"/>
        <v>330.68537002040108</v>
      </c>
    </row>
    <row r="71" spans="1:20" x14ac:dyDescent="0.25">
      <c r="A71">
        <f t="shared" si="23"/>
        <v>942.94999999999732</v>
      </c>
      <c r="B71">
        <v>151</v>
      </c>
      <c r="C71">
        <f t="shared" si="14"/>
        <v>154.02516250596545</v>
      </c>
      <c r="D71">
        <f t="shared" si="15"/>
        <v>294.45827971171775</v>
      </c>
      <c r="E71">
        <f t="shared" si="19"/>
        <v>-3.0251625059654543</v>
      </c>
      <c r="F71">
        <f t="shared" si="20"/>
        <v>0</v>
      </c>
      <c r="G71">
        <f t="shared" si="20"/>
        <v>1.4026025769267196E-21</v>
      </c>
      <c r="H71">
        <f t="shared" si="20"/>
        <v>1.7949824724421588E-17</v>
      </c>
      <c r="I71">
        <f t="shared" si="20"/>
        <v>1.6157859085659254E-12</v>
      </c>
      <c r="J71">
        <f t="shared" si="24"/>
        <v>0</v>
      </c>
      <c r="K71">
        <f t="shared" si="24"/>
        <v>1.7766540592322489E-55</v>
      </c>
      <c r="L71">
        <f t="shared" si="24"/>
        <v>4.2648802131767363E-50</v>
      </c>
      <c r="M71">
        <f t="shared" si="24"/>
        <v>4.8226989581215088E-43</v>
      </c>
      <c r="N71">
        <f t="shared" si="26"/>
        <v>0</v>
      </c>
      <c r="O71">
        <f t="shared" si="26"/>
        <v>5.3478606641001285E-67</v>
      </c>
      <c r="P71">
        <f t="shared" si="26"/>
        <v>4.4616676722701732E-61</v>
      </c>
      <c r="Q71">
        <f t="shared" si="26"/>
        <v>3.0817710997364387E-53</v>
      </c>
      <c r="R71">
        <f t="shared" si="21"/>
        <v>1.6158038597932524E-12</v>
      </c>
      <c r="S71">
        <f t="shared" si="18"/>
        <v>-3.0251625059670699</v>
      </c>
      <c r="T71">
        <f t="shared" si="22"/>
        <v>9.1516081875089625</v>
      </c>
    </row>
    <row r="72" spans="1:20" x14ac:dyDescent="0.25">
      <c r="A72">
        <f t="shared" si="23"/>
        <v>942.99999999999727</v>
      </c>
      <c r="B72">
        <v>171</v>
      </c>
      <c r="C72">
        <f t="shared" si="14"/>
        <v>153.86556848289365</v>
      </c>
      <c r="D72">
        <f t="shared" si="15"/>
        <v>294.4082797117178</v>
      </c>
      <c r="E72">
        <f t="shared" si="19"/>
        <v>17.13443151710635</v>
      </c>
      <c r="F72">
        <f t="shared" si="20"/>
        <v>0</v>
      </c>
      <c r="G72">
        <f t="shared" si="20"/>
        <v>2.4822400203143772E-21</v>
      </c>
      <c r="H72">
        <f t="shared" si="20"/>
        <v>3.0080545369302177E-17</v>
      </c>
      <c r="I72">
        <f t="shared" si="20"/>
        <v>2.5015230735184567E-12</v>
      </c>
      <c r="J72">
        <f t="shared" si="24"/>
        <v>0</v>
      </c>
      <c r="K72">
        <f t="shared" si="24"/>
        <v>3.6684296771742055E-55</v>
      </c>
      <c r="L72">
        <f t="shared" si="24"/>
        <v>8.4893025440786515E-50</v>
      </c>
      <c r="M72">
        <f t="shared" si="24"/>
        <v>9.1020671967906883E-43</v>
      </c>
      <c r="N72">
        <f t="shared" ref="N72:Q91" si="27">N$5*EXP(-(($D72-N$6)^2)/(2*N$7^2))</f>
        <v>0</v>
      </c>
      <c r="O72">
        <f t="shared" si="27"/>
        <v>1.1832427238981676E-66</v>
      </c>
      <c r="P72">
        <f t="shared" si="27"/>
        <v>9.5165344866781226E-61</v>
      </c>
      <c r="Q72">
        <f t="shared" si="27"/>
        <v>6.2325632660085096E-53</v>
      </c>
      <c r="R72">
        <f t="shared" si="21"/>
        <v>2.501553156546066E-12</v>
      </c>
      <c r="S72">
        <f t="shared" si="18"/>
        <v>17.134431517103849</v>
      </c>
      <c r="T72">
        <f t="shared" si="22"/>
        <v>293.5887434143217</v>
      </c>
    </row>
    <row r="73" spans="1:20" x14ac:dyDescent="0.25">
      <c r="A73">
        <f t="shared" si="23"/>
        <v>943.04999999999723</v>
      </c>
      <c r="B73">
        <v>144</v>
      </c>
      <c r="C73">
        <f t="shared" si="14"/>
        <v>153.70597445982185</v>
      </c>
      <c r="D73">
        <f t="shared" si="15"/>
        <v>294.35827971171784</v>
      </c>
      <c r="E73">
        <f t="shared" si="19"/>
        <v>-9.7059744598218458</v>
      </c>
      <c r="F73">
        <f t="shared" si="20"/>
        <v>0</v>
      </c>
      <c r="G73">
        <f t="shared" si="20"/>
        <v>4.3796449116631562E-21</v>
      </c>
      <c r="H73">
        <f t="shared" si="20"/>
        <v>5.0257072380524575E-17</v>
      </c>
      <c r="I73">
        <f t="shared" si="20"/>
        <v>3.861101303689884E-12</v>
      </c>
      <c r="J73">
        <f t="shared" si="24"/>
        <v>0</v>
      </c>
      <c r="K73">
        <f t="shared" si="24"/>
        <v>7.5591800114887366E-55</v>
      </c>
      <c r="L73">
        <f t="shared" si="24"/>
        <v>1.6863757510468368E-49</v>
      </c>
      <c r="M73">
        <f t="shared" si="24"/>
        <v>1.7143799749364464E-42</v>
      </c>
      <c r="N73">
        <f t="shared" si="27"/>
        <v>0</v>
      </c>
      <c r="O73">
        <f t="shared" si="27"/>
        <v>2.6126712446691204E-66</v>
      </c>
      <c r="P73">
        <f t="shared" si="27"/>
        <v>2.0257115138419315E-60</v>
      </c>
      <c r="Q73">
        <f t="shared" si="27"/>
        <v>1.2579117590132616E-52</v>
      </c>
      <c r="R73">
        <f t="shared" si="21"/>
        <v>3.8611515651419095E-12</v>
      </c>
      <c r="S73">
        <f t="shared" si="18"/>
        <v>-9.7059744598257076</v>
      </c>
      <c r="T73">
        <f t="shared" si="22"/>
        <v>94.205940214788939</v>
      </c>
    </row>
    <row r="74" spans="1:20" x14ac:dyDescent="0.25">
      <c r="A74">
        <f t="shared" si="23"/>
        <v>943.09999999999718</v>
      </c>
      <c r="B74">
        <v>152</v>
      </c>
      <c r="C74">
        <f t="shared" si="14"/>
        <v>153.54638043675004</v>
      </c>
      <c r="D74">
        <f t="shared" si="15"/>
        <v>294.30827971171789</v>
      </c>
      <c r="E74">
        <f t="shared" si="19"/>
        <v>-1.5463804367500416</v>
      </c>
      <c r="F74">
        <f t="shared" si="20"/>
        <v>0</v>
      </c>
      <c r="G74">
        <f t="shared" si="20"/>
        <v>7.7040663508054764E-21</v>
      </c>
      <c r="H74">
        <f t="shared" si="20"/>
        <v>8.3713336722124537E-17</v>
      </c>
      <c r="I74">
        <f t="shared" si="20"/>
        <v>5.9416062277261215E-12</v>
      </c>
      <c r="J74">
        <f t="shared" si="24"/>
        <v>0</v>
      </c>
      <c r="K74">
        <f t="shared" si="24"/>
        <v>1.5544843022031374E-54</v>
      </c>
      <c r="L74">
        <f t="shared" si="24"/>
        <v>3.3431345033505804E-49</v>
      </c>
      <c r="M74">
        <f t="shared" si="24"/>
        <v>3.2224879108254641E-42</v>
      </c>
      <c r="N74">
        <f t="shared" si="27"/>
        <v>0</v>
      </c>
      <c r="O74">
        <f t="shared" si="27"/>
        <v>5.7572203522532999E-66</v>
      </c>
      <c r="P74">
        <f t="shared" si="27"/>
        <v>4.3032198152118526E-60</v>
      </c>
      <c r="Q74">
        <f t="shared" si="27"/>
        <v>2.5336745083157285E-52</v>
      </c>
      <c r="R74">
        <f t="shared" si="21"/>
        <v>5.9416899487669103E-12</v>
      </c>
      <c r="S74">
        <f t="shared" si="18"/>
        <v>-1.5463804367559832</v>
      </c>
      <c r="T74">
        <f t="shared" si="22"/>
        <v>2.3912924551816257</v>
      </c>
    </row>
    <row r="75" spans="1:20" x14ac:dyDescent="0.25">
      <c r="A75">
        <f t="shared" si="23"/>
        <v>943.14999999999714</v>
      </c>
      <c r="B75">
        <v>153</v>
      </c>
      <c r="C75">
        <f t="shared" si="14"/>
        <v>153.38678641367869</v>
      </c>
      <c r="D75">
        <f t="shared" si="15"/>
        <v>294.25827971171793</v>
      </c>
      <c r="E75">
        <f t="shared" si="19"/>
        <v>-0.38678641367869204</v>
      </c>
      <c r="F75">
        <f t="shared" si="20"/>
        <v>0</v>
      </c>
      <c r="G75">
        <f t="shared" si="20"/>
        <v>1.3510988202570367E-20</v>
      </c>
      <c r="H75">
        <f t="shared" si="20"/>
        <v>1.3902026305583205E-16</v>
      </c>
      <c r="I75">
        <f t="shared" si="20"/>
        <v>9.1155425443458526E-12</v>
      </c>
      <c r="J75">
        <f t="shared" si="24"/>
        <v>0</v>
      </c>
      <c r="K75">
        <f t="shared" si="24"/>
        <v>3.1901797764595418E-54</v>
      </c>
      <c r="L75">
        <f t="shared" si="24"/>
        <v>6.6140963108407696E-49</v>
      </c>
      <c r="M75">
        <f t="shared" si="24"/>
        <v>6.0449494298513367E-42</v>
      </c>
      <c r="N75">
        <f t="shared" si="27"/>
        <v>0</v>
      </c>
      <c r="O75">
        <f t="shared" si="27"/>
        <v>1.2660711199034617E-65</v>
      </c>
      <c r="P75">
        <f t="shared" si="27"/>
        <v>9.1227679752788375E-60</v>
      </c>
      <c r="Q75">
        <f t="shared" si="27"/>
        <v>5.0929408312857595E-52</v>
      </c>
      <c r="R75">
        <f t="shared" si="21"/>
        <v>9.1156815781198966E-12</v>
      </c>
      <c r="S75">
        <f t="shared" si="18"/>
        <v>-0.38678641368780775</v>
      </c>
      <c r="T75">
        <f t="shared" si="22"/>
        <v>0.14960372981347594</v>
      </c>
    </row>
    <row r="76" spans="1:20" x14ac:dyDescent="0.25">
      <c r="A76">
        <f t="shared" si="23"/>
        <v>943.19999999999709</v>
      </c>
      <c r="B76">
        <v>157</v>
      </c>
      <c r="C76">
        <f t="shared" ref="C76:C139" si="28">$W$12*A76+$X$12</f>
        <v>153.22719239060689</v>
      </c>
      <c r="D76">
        <f t="shared" ref="D76:D139" si="29">1253.6-A76-$U$5</f>
        <v>294.20827971171798</v>
      </c>
      <c r="E76">
        <f t="shared" si="19"/>
        <v>3.7728076093931122</v>
      </c>
      <c r="F76">
        <f t="shared" si="20"/>
        <v>0</v>
      </c>
      <c r="G76">
        <f t="shared" si="20"/>
        <v>2.3623280217504658E-20</v>
      </c>
      <c r="H76">
        <f t="shared" si="20"/>
        <v>2.3016937880174495E-16</v>
      </c>
      <c r="I76">
        <f t="shared" ref="I76:M139" si="30">I$5*EXP(-(($D76-I$6)^2)/(2*I$7^2))</f>
        <v>1.394270905907462E-11</v>
      </c>
      <c r="J76">
        <f t="shared" si="30"/>
        <v>0</v>
      </c>
      <c r="K76">
        <f t="shared" si="30"/>
        <v>6.5337293145778183E-54</v>
      </c>
      <c r="L76">
        <f t="shared" si="30"/>
        <v>1.3058832250230172E-48</v>
      </c>
      <c r="M76">
        <f t="shared" si="30"/>
        <v>1.1316476112658466E-41</v>
      </c>
      <c r="N76">
        <f t="shared" si="27"/>
        <v>0</v>
      </c>
      <c r="O76">
        <f t="shared" si="27"/>
        <v>2.7785647151121015E-65</v>
      </c>
      <c r="P76">
        <f t="shared" si="27"/>
        <v>1.9300870254794739E-59</v>
      </c>
      <c r="Q76">
        <f t="shared" si="27"/>
        <v>1.0216534434249758E-51</v>
      </c>
      <c r="R76">
        <f t="shared" si="21"/>
        <v>1.3942939252076701E-11</v>
      </c>
      <c r="S76">
        <f t="shared" ref="S76:S139" si="31">E76-R76</f>
        <v>3.7728076093791691</v>
      </c>
      <c r="T76">
        <f t="shared" si="22"/>
        <v>14.234077257389361</v>
      </c>
    </row>
    <row r="77" spans="1:20" x14ac:dyDescent="0.25">
      <c r="A77">
        <f t="shared" si="23"/>
        <v>943.24999999999704</v>
      </c>
      <c r="B77">
        <v>165</v>
      </c>
      <c r="C77">
        <f t="shared" si="28"/>
        <v>153.06759836753508</v>
      </c>
      <c r="D77">
        <f t="shared" si="29"/>
        <v>294.15827971171802</v>
      </c>
      <c r="E77">
        <f t="shared" ref="E77:E140" si="32">B77-C77</f>
        <v>11.932401632464916</v>
      </c>
      <c r="F77">
        <f t="shared" ref="F77:I140" si="33">F$5*EXP(-(($D77-F$6)^2)/(2*F$7^2))</f>
        <v>0</v>
      </c>
      <c r="G77">
        <f t="shared" si="33"/>
        <v>4.117932986555031E-20</v>
      </c>
      <c r="H77">
        <f t="shared" si="33"/>
        <v>3.7992946121551218E-16</v>
      </c>
      <c r="I77">
        <f t="shared" si="33"/>
        <v>2.1261690614302046E-11</v>
      </c>
      <c r="J77">
        <f t="shared" si="30"/>
        <v>0</v>
      </c>
      <c r="K77">
        <f t="shared" si="30"/>
        <v>1.3354396989033674E-53</v>
      </c>
      <c r="L77">
        <f t="shared" si="30"/>
        <v>2.5730921232541076E-48</v>
      </c>
      <c r="M77">
        <f t="shared" si="30"/>
        <v>2.1142041148117595E-41</v>
      </c>
      <c r="N77">
        <f t="shared" si="27"/>
        <v>0</v>
      </c>
      <c r="O77">
        <f t="shared" si="27"/>
        <v>6.0855536300051167E-65</v>
      </c>
      <c r="P77">
        <f t="shared" si="27"/>
        <v>4.0751567364532649E-59</v>
      </c>
      <c r="Q77">
        <f t="shared" si="27"/>
        <v>2.0452939761971606E-51</v>
      </c>
      <c r="R77">
        <f t="shared" ref="R77:R140" si="34">SUM(F77:Q77)</f>
        <v>2.1262070584942591E-11</v>
      </c>
      <c r="S77">
        <f t="shared" si="31"/>
        <v>11.932401632443655</v>
      </c>
      <c r="T77">
        <f t="shared" ref="T77:T140" si="35">(S77)^2</f>
        <v>142.382208717944</v>
      </c>
    </row>
    <row r="78" spans="1:20" x14ac:dyDescent="0.25">
      <c r="A78">
        <f t="shared" ref="A78:A141" si="36">A77+$B$7</f>
        <v>943.299999999997</v>
      </c>
      <c r="B78">
        <v>158</v>
      </c>
      <c r="C78">
        <f t="shared" si="28"/>
        <v>152.90800434446328</v>
      </c>
      <c r="D78">
        <f t="shared" si="29"/>
        <v>294.10827971171807</v>
      </c>
      <c r="E78">
        <f t="shared" si="32"/>
        <v>5.0919956555367207</v>
      </c>
      <c r="F78">
        <f t="shared" si="33"/>
        <v>0</v>
      </c>
      <c r="G78">
        <f t="shared" si="33"/>
        <v>7.1565602942129703E-20</v>
      </c>
      <c r="H78">
        <f t="shared" si="33"/>
        <v>6.2523658794457647E-16</v>
      </c>
      <c r="I78">
        <f t="shared" si="33"/>
        <v>3.2324693080916287E-11</v>
      </c>
      <c r="J78">
        <f t="shared" si="30"/>
        <v>0</v>
      </c>
      <c r="K78">
        <f t="shared" si="30"/>
        <v>2.7239842393772347E-53</v>
      </c>
      <c r="L78">
        <f t="shared" si="30"/>
        <v>5.0596851330413347E-48</v>
      </c>
      <c r="M78">
        <f t="shared" si="30"/>
        <v>3.9418471519729921E-41</v>
      </c>
      <c r="N78">
        <f t="shared" si="27"/>
        <v>0</v>
      </c>
      <c r="O78">
        <f t="shared" si="27"/>
        <v>1.3301384128007945E-64</v>
      </c>
      <c r="P78">
        <f t="shared" si="27"/>
        <v>8.5867517328716577E-59</v>
      </c>
      <c r="Q78">
        <f t="shared" si="27"/>
        <v>4.0862509932776273E-51</v>
      </c>
      <c r="R78">
        <f t="shared" si="34"/>
        <v>3.2325318389069834E-11</v>
      </c>
      <c r="S78">
        <f t="shared" si="31"/>
        <v>5.0919956555043955</v>
      </c>
      <c r="T78">
        <f t="shared" si="35"/>
        <v>25.928419755675638</v>
      </c>
    </row>
    <row r="79" spans="1:20" x14ac:dyDescent="0.25">
      <c r="A79">
        <f t="shared" si="36"/>
        <v>943.34999999999695</v>
      </c>
      <c r="B79">
        <v>144</v>
      </c>
      <c r="C79">
        <f t="shared" si="28"/>
        <v>152.74841032139148</v>
      </c>
      <c r="D79">
        <f t="shared" si="29"/>
        <v>294.05827971171811</v>
      </c>
      <c r="E79">
        <f t="shared" si="32"/>
        <v>-8.748410321391475</v>
      </c>
      <c r="F79">
        <f t="shared" si="33"/>
        <v>0</v>
      </c>
      <c r="G79">
        <f t="shared" si="33"/>
        <v>1.2399819999057498E-19</v>
      </c>
      <c r="H79">
        <f t="shared" si="33"/>
        <v>1.0258214677977957E-15</v>
      </c>
      <c r="I79">
        <f t="shared" si="33"/>
        <v>4.8995592302823443E-11</v>
      </c>
      <c r="J79">
        <f t="shared" si="30"/>
        <v>0</v>
      </c>
      <c r="K79">
        <f t="shared" si="30"/>
        <v>5.5450065337371324E-53</v>
      </c>
      <c r="L79">
        <f t="shared" si="30"/>
        <v>9.9290754526442402E-48</v>
      </c>
      <c r="M79">
        <f t="shared" si="30"/>
        <v>7.3344881347561438E-41</v>
      </c>
      <c r="N79">
        <f t="shared" si="27"/>
        <v>0</v>
      </c>
      <c r="O79">
        <f t="shared" si="27"/>
        <v>2.9014209376216189E-64</v>
      </c>
      <c r="P79">
        <f t="shared" si="27"/>
        <v>1.8056378900832983E-58</v>
      </c>
      <c r="Q79">
        <f t="shared" si="27"/>
        <v>8.147258626400185E-51</v>
      </c>
      <c r="R79">
        <f t="shared" si="34"/>
        <v>4.8996618248289439E-11</v>
      </c>
      <c r="S79">
        <f t="shared" si="31"/>
        <v>-8.7484103214404723</v>
      </c>
      <c r="T79">
        <f t="shared" si="35"/>
        <v>76.534683152286192</v>
      </c>
    </row>
    <row r="80" spans="1:20" x14ac:dyDescent="0.25">
      <c r="A80">
        <f t="shared" si="36"/>
        <v>943.39999999999691</v>
      </c>
      <c r="B80">
        <v>157</v>
      </c>
      <c r="C80">
        <f t="shared" si="28"/>
        <v>152.58881629831967</v>
      </c>
      <c r="D80">
        <f t="shared" si="29"/>
        <v>294.00827971171816</v>
      </c>
      <c r="E80">
        <f t="shared" si="32"/>
        <v>4.4111837016803292</v>
      </c>
      <c r="F80">
        <f t="shared" si="33"/>
        <v>0</v>
      </c>
      <c r="G80">
        <f t="shared" si="33"/>
        <v>2.1419652140801185E-19</v>
      </c>
      <c r="H80">
        <f t="shared" si="33"/>
        <v>1.6779737754306351E-15</v>
      </c>
      <c r="I80">
        <f t="shared" si="33"/>
        <v>7.4039862038405655E-11</v>
      </c>
      <c r="J80">
        <f t="shared" si="30"/>
        <v>0</v>
      </c>
      <c r="K80">
        <f t="shared" si="30"/>
        <v>1.1264623938404822E-52</v>
      </c>
      <c r="L80">
        <f t="shared" si="30"/>
        <v>1.9445149854062954E-47</v>
      </c>
      <c r="M80">
        <f t="shared" si="30"/>
        <v>1.3619369548982467E-40</v>
      </c>
      <c r="N80">
        <f t="shared" si="27"/>
        <v>0</v>
      </c>
      <c r="O80">
        <f t="shared" si="27"/>
        <v>6.3159954671624735E-64</v>
      </c>
      <c r="P80">
        <f t="shared" si="27"/>
        <v>3.7892178666763456E-58</v>
      </c>
      <c r="Q80">
        <f t="shared" si="27"/>
        <v>1.6211198742796744E-50</v>
      </c>
      <c r="R80">
        <f t="shared" si="34"/>
        <v>7.4041540226377602E-11</v>
      </c>
      <c r="S80">
        <f t="shared" si="31"/>
        <v>4.411183701606288</v>
      </c>
      <c r="T80">
        <f t="shared" si="35"/>
        <v>19.458541649316953</v>
      </c>
    </row>
    <row r="81" spans="1:20" x14ac:dyDescent="0.25">
      <c r="A81">
        <f t="shared" si="36"/>
        <v>943.44999999999686</v>
      </c>
      <c r="B81">
        <v>165</v>
      </c>
      <c r="C81">
        <f t="shared" si="28"/>
        <v>152.42922227524832</v>
      </c>
      <c r="D81">
        <f t="shared" si="29"/>
        <v>293.95827971171821</v>
      </c>
      <c r="E81">
        <f t="shared" si="32"/>
        <v>12.570777724751679</v>
      </c>
      <c r="F81">
        <f t="shared" si="33"/>
        <v>0</v>
      </c>
      <c r="G81">
        <f t="shared" si="33"/>
        <v>3.6888876867167888E-19</v>
      </c>
      <c r="H81">
        <f t="shared" si="33"/>
        <v>2.7364312483825432E-15</v>
      </c>
      <c r="I81">
        <f t="shared" si="33"/>
        <v>1.1154758595651558E-10</v>
      </c>
      <c r="J81">
        <f t="shared" si="30"/>
        <v>0</v>
      </c>
      <c r="K81">
        <f t="shared" si="30"/>
        <v>2.2837496661401566E-52</v>
      </c>
      <c r="L81">
        <f t="shared" si="30"/>
        <v>3.8004142820716075E-47</v>
      </c>
      <c r="M81">
        <f t="shared" si="30"/>
        <v>2.5238373423208245E-40</v>
      </c>
      <c r="N81">
        <f t="shared" si="27"/>
        <v>0</v>
      </c>
      <c r="O81">
        <f t="shared" si="27"/>
        <v>1.3721135157468521E-63</v>
      </c>
      <c r="P81">
        <f t="shared" si="27"/>
        <v>7.9357075926344647E-58</v>
      </c>
      <c r="Q81">
        <f t="shared" si="27"/>
        <v>3.2191107705698868E-50</v>
      </c>
      <c r="R81">
        <f t="shared" si="34"/>
        <v>1.1155032275665272E-10</v>
      </c>
      <c r="S81">
        <f t="shared" si="31"/>
        <v>12.570777724640129</v>
      </c>
      <c r="T81">
        <f t="shared" si="35"/>
        <v>158.02445260230846</v>
      </c>
    </row>
    <row r="82" spans="1:20" x14ac:dyDescent="0.25">
      <c r="A82">
        <f t="shared" si="36"/>
        <v>943.49999999999682</v>
      </c>
      <c r="B82">
        <v>146</v>
      </c>
      <c r="C82">
        <f t="shared" si="28"/>
        <v>152.26962825217652</v>
      </c>
      <c r="D82">
        <f t="shared" si="29"/>
        <v>293.90827971171825</v>
      </c>
      <c r="E82">
        <f t="shared" si="32"/>
        <v>-6.269628252176517</v>
      </c>
      <c r="F82">
        <f t="shared" si="33"/>
        <v>0</v>
      </c>
      <c r="G82">
        <f t="shared" si="33"/>
        <v>6.3338013522370947E-19</v>
      </c>
      <c r="H82">
        <f t="shared" si="33"/>
        <v>4.449076770434932E-15</v>
      </c>
      <c r="I82">
        <f t="shared" si="33"/>
        <v>1.6754857465600248E-10</v>
      </c>
      <c r="J82">
        <f t="shared" si="30"/>
        <v>0</v>
      </c>
      <c r="K82">
        <f t="shared" si="30"/>
        <v>4.620590275729763E-52</v>
      </c>
      <c r="L82">
        <f t="shared" si="30"/>
        <v>7.4125519888944694E-47</v>
      </c>
      <c r="M82">
        <f t="shared" si="30"/>
        <v>4.6674844865252665E-40</v>
      </c>
      <c r="N82">
        <f t="shared" si="27"/>
        <v>0</v>
      </c>
      <c r="O82">
        <f t="shared" si="27"/>
        <v>2.9747840116472331E-63</v>
      </c>
      <c r="P82">
        <f t="shared" si="27"/>
        <v>1.6585894602722632E-57</v>
      </c>
      <c r="Q82">
        <f t="shared" si="27"/>
        <v>6.3793124808404918E-50</v>
      </c>
      <c r="R82">
        <f t="shared" si="34"/>
        <v>1.6755302436615304E-10</v>
      </c>
      <c r="S82">
        <f t="shared" si="31"/>
        <v>-6.2696282523440701</v>
      </c>
      <c r="T82">
        <f t="shared" si="35"/>
        <v>39.308238422590961</v>
      </c>
    </row>
    <row r="83" spans="1:20" x14ac:dyDescent="0.25">
      <c r="A83">
        <f t="shared" si="36"/>
        <v>943.54999999999677</v>
      </c>
      <c r="B83">
        <v>162</v>
      </c>
      <c r="C83">
        <f t="shared" si="28"/>
        <v>152.11003422910471</v>
      </c>
      <c r="D83">
        <f t="shared" si="29"/>
        <v>293.8582797117183</v>
      </c>
      <c r="E83">
        <f t="shared" si="32"/>
        <v>9.8899657708952873</v>
      </c>
      <c r="F83">
        <f t="shared" si="33"/>
        <v>0</v>
      </c>
      <c r="G83">
        <f t="shared" si="33"/>
        <v>1.0842250339366851E-18</v>
      </c>
      <c r="H83">
        <f t="shared" si="33"/>
        <v>7.2117596571379688E-15</v>
      </c>
      <c r="I83">
        <f t="shared" si="33"/>
        <v>2.5090382708192934E-10</v>
      </c>
      <c r="J83">
        <f t="shared" si="30"/>
        <v>0</v>
      </c>
      <c r="K83">
        <f t="shared" si="30"/>
        <v>9.3296120801975587E-52</v>
      </c>
      <c r="L83">
        <f t="shared" si="30"/>
        <v>1.4428518044822477E-46</v>
      </c>
      <c r="M83">
        <f t="shared" si="30"/>
        <v>8.614331257131043E-40</v>
      </c>
      <c r="N83">
        <f t="shared" si="27"/>
        <v>0</v>
      </c>
      <c r="O83">
        <f t="shared" si="27"/>
        <v>6.4363254920727894E-63</v>
      </c>
      <c r="P83">
        <f t="shared" si="27"/>
        <v>3.4594679326950911E-57</v>
      </c>
      <c r="Q83">
        <f t="shared" si="27"/>
        <v>1.2616212471996685E-49</v>
      </c>
      <c r="R83">
        <f t="shared" si="34"/>
        <v>2.5091103992581151E-10</v>
      </c>
      <c r="S83">
        <f t="shared" si="31"/>
        <v>9.8899657706443769</v>
      </c>
      <c r="T83">
        <f t="shared" si="35"/>
        <v>97.811422944517417</v>
      </c>
    </row>
    <row r="84" spans="1:20" x14ac:dyDescent="0.25">
      <c r="A84">
        <f t="shared" si="36"/>
        <v>943.59999999999673</v>
      </c>
      <c r="B84">
        <v>152</v>
      </c>
      <c r="C84">
        <f t="shared" si="28"/>
        <v>151.95044020603291</v>
      </c>
      <c r="D84">
        <f t="shared" si="29"/>
        <v>293.80827971171834</v>
      </c>
      <c r="E84">
        <f t="shared" si="32"/>
        <v>4.9559793967091537E-2</v>
      </c>
      <c r="F84">
        <f t="shared" si="33"/>
        <v>0</v>
      </c>
      <c r="G84">
        <f t="shared" si="33"/>
        <v>1.8503777996724067E-18</v>
      </c>
      <c r="H84">
        <f t="shared" si="33"/>
        <v>1.1654632302116424E-14</v>
      </c>
      <c r="I84">
        <f t="shared" si="33"/>
        <v>3.7459314047325182E-10</v>
      </c>
      <c r="J84">
        <f t="shared" si="30"/>
        <v>0</v>
      </c>
      <c r="K84">
        <f t="shared" si="30"/>
        <v>1.8799525021904972E-51</v>
      </c>
      <c r="L84">
        <f t="shared" si="30"/>
        <v>2.8028048816159392E-46</v>
      </c>
      <c r="M84">
        <f t="shared" si="30"/>
        <v>1.5866364127036736E-39</v>
      </c>
      <c r="N84">
        <f t="shared" si="27"/>
        <v>0</v>
      </c>
      <c r="O84">
        <f t="shared" si="27"/>
        <v>1.3897533274658719E-62</v>
      </c>
      <c r="P84">
        <f t="shared" si="27"/>
        <v>7.2010674865929018E-57</v>
      </c>
      <c r="Q84">
        <f t="shared" si="27"/>
        <v>2.4900110629191361E-49</v>
      </c>
      <c r="R84">
        <f t="shared" si="34"/>
        <v>3.7460479695593172E-10</v>
      </c>
      <c r="S84">
        <f t="shared" si="31"/>
        <v>4.9559793592486738E-2</v>
      </c>
      <c r="T84">
        <f t="shared" si="35"/>
        <v>2.4561731409298896E-3</v>
      </c>
    </row>
    <row r="85" spans="1:20" x14ac:dyDescent="0.25">
      <c r="A85">
        <f t="shared" si="36"/>
        <v>943.64999999999668</v>
      </c>
      <c r="B85">
        <v>182</v>
      </c>
      <c r="C85">
        <f t="shared" si="28"/>
        <v>151.7908461829611</v>
      </c>
      <c r="D85">
        <f t="shared" si="29"/>
        <v>293.75827971171839</v>
      </c>
      <c r="E85">
        <f t="shared" si="32"/>
        <v>30.209153817038896</v>
      </c>
      <c r="F85">
        <f t="shared" si="33"/>
        <v>0</v>
      </c>
      <c r="G85">
        <f t="shared" si="33"/>
        <v>3.1483816637243795E-18</v>
      </c>
      <c r="H85">
        <f t="shared" si="33"/>
        <v>1.8777678294578192E-14</v>
      </c>
      <c r="I85">
        <f t="shared" si="33"/>
        <v>5.5756864281007038E-10</v>
      </c>
      <c r="J85">
        <f t="shared" si="30"/>
        <v>0</v>
      </c>
      <c r="K85">
        <f t="shared" si="30"/>
        <v>3.780483360074292E-51</v>
      </c>
      <c r="L85">
        <f t="shared" si="30"/>
        <v>5.4335187147199452E-46</v>
      </c>
      <c r="M85">
        <f t="shared" si="30"/>
        <v>2.9164224282778244E-39</v>
      </c>
      <c r="N85">
        <f t="shared" si="27"/>
        <v>0</v>
      </c>
      <c r="O85">
        <f t="shared" si="27"/>
        <v>2.9947088778121287E-62</v>
      </c>
      <c r="P85">
        <f t="shared" si="27"/>
        <v>1.495896742689711E-56</v>
      </c>
      <c r="Q85">
        <f t="shared" si="27"/>
        <v>4.904454644085996E-49</v>
      </c>
      <c r="R85">
        <f t="shared" si="34"/>
        <v>5.5758742363674663E-10</v>
      </c>
      <c r="S85">
        <f t="shared" si="31"/>
        <v>30.209153816481308</v>
      </c>
      <c r="T85">
        <f t="shared" si="35"/>
        <v>912.59297430782715</v>
      </c>
    </row>
    <row r="86" spans="1:20" x14ac:dyDescent="0.25">
      <c r="A86">
        <f t="shared" si="36"/>
        <v>943.69999999999663</v>
      </c>
      <c r="B86">
        <v>137</v>
      </c>
      <c r="C86">
        <f t="shared" si="28"/>
        <v>151.6312521598893</v>
      </c>
      <c r="D86">
        <f t="shared" si="29"/>
        <v>293.70827971171843</v>
      </c>
      <c r="E86">
        <f t="shared" si="32"/>
        <v>-14.6312521598893</v>
      </c>
      <c r="F86">
        <f t="shared" si="33"/>
        <v>0</v>
      </c>
      <c r="G86">
        <f t="shared" si="33"/>
        <v>5.3407263500346544E-18</v>
      </c>
      <c r="H86">
        <f t="shared" si="33"/>
        <v>3.0162768355039903E-14</v>
      </c>
      <c r="I86">
        <f t="shared" si="33"/>
        <v>8.2741396956146187E-10</v>
      </c>
      <c r="J86">
        <f t="shared" si="30"/>
        <v>0</v>
      </c>
      <c r="K86">
        <f t="shared" si="30"/>
        <v>7.5869102861098554E-51</v>
      </c>
      <c r="L86">
        <f t="shared" si="30"/>
        <v>1.0512031000686636E-45</v>
      </c>
      <c r="M86">
        <f t="shared" si="30"/>
        <v>5.3498376851053153E-39</v>
      </c>
      <c r="N86">
        <f t="shared" si="27"/>
        <v>0</v>
      </c>
      <c r="O86">
        <f t="shared" si="27"/>
        <v>6.4400414306442331E-62</v>
      </c>
      <c r="P86">
        <f t="shared" si="27"/>
        <v>3.1011553018795771E-56</v>
      </c>
      <c r="Q86">
        <f t="shared" si="27"/>
        <v>9.6404505710669533E-49</v>
      </c>
      <c r="R86">
        <f t="shared" si="34"/>
        <v>8.2744413767054331E-10</v>
      </c>
      <c r="S86">
        <f t="shared" si="31"/>
        <v>-14.631252160716745</v>
      </c>
      <c r="T86">
        <f t="shared" si="35"/>
        <v>214.07353979047841</v>
      </c>
    </row>
    <row r="87" spans="1:20" x14ac:dyDescent="0.25">
      <c r="A87">
        <f t="shared" si="36"/>
        <v>943.74999999999659</v>
      </c>
      <c r="B87">
        <v>171</v>
      </c>
      <c r="C87">
        <f t="shared" si="28"/>
        <v>151.47165813681795</v>
      </c>
      <c r="D87">
        <f t="shared" si="29"/>
        <v>293.65827971171848</v>
      </c>
      <c r="E87">
        <f t="shared" si="32"/>
        <v>19.52834186318205</v>
      </c>
      <c r="F87">
        <f t="shared" si="33"/>
        <v>0</v>
      </c>
      <c r="G87">
        <f t="shared" si="33"/>
        <v>9.0323189309981988E-18</v>
      </c>
      <c r="H87">
        <f t="shared" si="33"/>
        <v>4.8304377508133532E-14</v>
      </c>
      <c r="I87">
        <f t="shared" si="33"/>
        <v>1.2241463529585335E-9</v>
      </c>
      <c r="J87">
        <f t="shared" si="30"/>
        <v>0</v>
      </c>
      <c r="K87">
        <f t="shared" si="30"/>
        <v>1.5194965912894152E-50</v>
      </c>
      <c r="L87">
        <f t="shared" si="30"/>
        <v>2.0295944304633697E-45</v>
      </c>
      <c r="M87">
        <f t="shared" si="30"/>
        <v>9.7937259106926849E-39</v>
      </c>
      <c r="N87">
        <f t="shared" si="27"/>
        <v>0</v>
      </c>
      <c r="O87">
        <f t="shared" si="27"/>
        <v>1.3821013025838606E-61</v>
      </c>
      <c r="P87">
        <f t="shared" si="27"/>
        <v>6.4159737525686908E-56</v>
      </c>
      <c r="Q87">
        <f t="shared" si="27"/>
        <v>1.8911287872490012E-48</v>
      </c>
      <c r="R87">
        <f t="shared" si="34"/>
        <v>1.2241946663683605E-9</v>
      </c>
      <c r="S87">
        <f t="shared" si="31"/>
        <v>19.528341861957855</v>
      </c>
      <c r="T87">
        <f t="shared" si="35"/>
        <v>381.3561358774956</v>
      </c>
    </row>
    <row r="88" spans="1:20" x14ac:dyDescent="0.25">
      <c r="A88">
        <f t="shared" si="36"/>
        <v>943.79999999999654</v>
      </c>
      <c r="B88">
        <v>135</v>
      </c>
      <c r="C88">
        <f t="shared" si="28"/>
        <v>151.31206411374615</v>
      </c>
      <c r="D88">
        <f t="shared" si="29"/>
        <v>293.60827971171852</v>
      </c>
      <c r="E88">
        <f t="shared" si="32"/>
        <v>-16.312064113746146</v>
      </c>
      <c r="F88">
        <f t="shared" si="33"/>
        <v>0</v>
      </c>
      <c r="G88">
        <f t="shared" si="33"/>
        <v>1.522944892356612E-17</v>
      </c>
      <c r="H88">
        <f t="shared" si="33"/>
        <v>7.7123684130146345E-14</v>
      </c>
      <c r="I88">
        <f t="shared" si="33"/>
        <v>1.8056344144538098E-9</v>
      </c>
      <c r="J88">
        <f t="shared" si="30"/>
        <v>0</v>
      </c>
      <c r="K88">
        <f t="shared" si="30"/>
        <v>3.0370481362239218E-50</v>
      </c>
      <c r="L88">
        <f t="shared" si="30"/>
        <v>3.9106509629022987E-45</v>
      </c>
      <c r="M88">
        <f t="shared" si="30"/>
        <v>1.7892558641280238E-38</v>
      </c>
      <c r="N88">
        <f t="shared" si="27"/>
        <v>0</v>
      </c>
      <c r="O88">
        <f t="shared" si="27"/>
        <v>2.9601127597028162E-61</v>
      </c>
      <c r="P88">
        <f t="shared" si="27"/>
        <v>1.3247038705130932E-55</v>
      </c>
      <c r="Q88">
        <f t="shared" si="27"/>
        <v>3.7022184665400723E-48</v>
      </c>
      <c r="R88">
        <f t="shared" si="34"/>
        <v>1.8057115533673888E-9</v>
      </c>
      <c r="S88">
        <f t="shared" si="31"/>
        <v>-16.312064115551859</v>
      </c>
      <c r="T88">
        <f t="shared" si="35"/>
        <v>266.08343570987466</v>
      </c>
    </row>
    <row r="89" spans="1:20" x14ac:dyDescent="0.25">
      <c r="A89">
        <f t="shared" si="36"/>
        <v>943.8499999999965</v>
      </c>
      <c r="B89">
        <v>170</v>
      </c>
      <c r="C89">
        <f t="shared" si="28"/>
        <v>151.15247009067434</v>
      </c>
      <c r="D89">
        <f t="shared" si="29"/>
        <v>293.55827971171857</v>
      </c>
      <c r="E89">
        <f t="shared" si="32"/>
        <v>18.847529909325658</v>
      </c>
      <c r="F89">
        <f t="shared" si="33"/>
        <v>0</v>
      </c>
      <c r="G89">
        <f t="shared" si="33"/>
        <v>2.5600892134779864E-17</v>
      </c>
      <c r="H89">
        <f t="shared" si="33"/>
        <v>1.2276513089100549E-13</v>
      </c>
      <c r="I89">
        <f t="shared" si="33"/>
        <v>2.655292021947264E-9</v>
      </c>
      <c r="J89">
        <f t="shared" si="30"/>
        <v>0</v>
      </c>
      <c r="K89">
        <f t="shared" si="30"/>
        <v>6.0578816484780118E-50</v>
      </c>
      <c r="L89">
        <f t="shared" si="30"/>
        <v>7.5197951946272909E-45</v>
      </c>
      <c r="M89">
        <f t="shared" si="30"/>
        <v>3.2622265400373641E-38</v>
      </c>
      <c r="N89">
        <f t="shared" si="27"/>
        <v>0</v>
      </c>
      <c r="O89">
        <f t="shared" si="27"/>
        <v>6.3269411863582783E-61</v>
      </c>
      <c r="P89">
        <f t="shared" si="27"/>
        <v>2.7295571740535183E-55</v>
      </c>
      <c r="Q89">
        <f t="shared" si="27"/>
        <v>7.2330279541476698E-48</v>
      </c>
      <c r="R89">
        <f t="shared" si="34"/>
        <v>2.6554148126790471E-9</v>
      </c>
      <c r="S89">
        <f t="shared" si="31"/>
        <v>18.847529906670243</v>
      </c>
      <c r="T89">
        <f t="shared" si="35"/>
        <v>355.2293835828292</v>
      </c>
    </row>
    <row r="90" spans="1:20" x14ac:dyDescent="0.25">
      <c r="A90">
        <f t="shared" si="36"/>
        <v>943.89999999999645</v>
      </c>
      <c r="B90">
        <v>157</v>
      </c>
      <c r="C90">
        <f t="shared" si="28"/>
        <v>150.99287606760254</v>
      </c>
      <c r="D90">
        <f t="shared" si="29"/>
        <v>293.50827971171861</v>
      </c>
      <c r="E90">
        <f t="shared" si="32"/>
        <v>6.0071239323974623</v>
      </c>
      <c r="F90">
        <f t="shared" si="33"/>
        <v>0</v>
      </c>
      <c r="G90">
        <f t="shared" si="33"/>
        <v>4.2905404165034796E-17</v>
      </c>
      <c r="H90">
        <f t="shared" si="33"/>
        <v>1.9482661350112336E-13</v>
      </c>
      <c r="I90">
        <f t="shared" si="33"/>
        <v>3.8929671954359466E-9</v>
      </c>
      <c r="J90">
        <f t="shared" si="30"/>
        <v>0</v>
      </c>
      <c r="K90">
        <f t="shared" si="30"/>
        <v>1.2058882321455798E-49</v>
      </c>
      <c r="L90">
        <f t="shared" si="30"/>
        <v>1.4430458598647749E-44</v>
      </c>
      <c r="M90">
        <f t="shared" si="30"/>
        <v>5.9357137338555128E-38</v>
      </c>
      <c r="N90">
        <f t="shared" si="27"/>
        <v>0</v>
      </c>
      <c r="O90">
        <f t="shared" si="27"/>
        <v>1.3495733806460262E-60</v>
      </c>
      <c r="P90">
        <f t="shared" si="27"/>
        <v>5.6128411282275341E-55</v>
      </c>
      <c r="Q90">
        <f t="shared" si="27"/>
        <v>1.4102477260101521E-47</v>
      </c>
      <c r="R90">
        <f t="shared" si="34"/>
        <v>3.8931620649548515E-9</v>
      </c>
      <c r="S90">
        <f t="shared" si="31"/>
        <v>6.0071239285043001</v>
      </c>
      <c r="T90">
        <f t="shared" si="35"/>
        <v>36.085537892408937</v>
      </c>
    </row>
    <row r="91" spans="1:20" x14ac:dyDescent="0.25">
      <c r="A91">
        <f t="shared" si="36"/>
        <v>943.94999999999641</v>
      </c>
      <c r="B91">
        <v>165</v>
      </c>
      <c r="C91">
        <f t="shared" si="28"/>
        <v>150.83328204453073</v>
      </c>
      <c r="D91">
        <f t="shared" si="29"/>
        <v>293.45827971171866</v>
      </c>
      <c r="E91">
        <f t="shared" si="32"/>
        <v>14.166717955469267</v>
      </c>
      <c r="F91">
        <f t="shared" si="33"/>
        <v>0</v>
      </c>
      <c r="G91">
        <f t="shared" si="33"/>
        <v>7.1689389399821692E-17</v>
      </c>
      <c r="H91">
        <f t="shared" si="33"/>
        <v>3.0825314663629803E-13</v>
      </c>
      <c r="I91">
        <f t="shared" si="33"/>
        <v>5.69030026883095E-9</v>
      </c>
      <c r="J91">
        <f t="shared" si="30"/>
        <v>0</v>
      </c>
      <c r="K91">
        <f t="shared" si="30"/>
        <v>2.3955789785786411E-49</v>
      </c>
      <c r="L91">
        <f t="shared" si="30"/>
        <v>2.7635760321863679E-44</v>
      </c>
      <c r="M91">
        <f t="shared" si="30"/>
        <v>1.0778267118713735E-37</v>
      </c>
      <c r="N91">
        <f t="shared" si="27"/>
        <v>0</v>
      </c>
      <c r="O91">
        <f t="shared" si="27"/>
        <v>2.8728726405045589E-60</v>
      </c>
      <c r="P91">
        <f t="shared" si="27"/>
        <v>1.1518355210711728E-54</v>
      </c>
      <c r="Q91">
        <f t="shared" si="27"/>
        <v>2.7440235632087044E-47</v>
      </c>
      <c r="R91">
        <f t="shared" si="34"/>
        <v>5.6906085936669758E-9</v>
      </c>
      <c r="S91">
        <f t="shared" si="31"/>
        <v>14.166717949778658</v>
      </c>
      <c r="T91">
        <f t="shared" si="35"/>
        <v>200.69589746858082</v>
      </c>
    </row>
    <row r="92" spans="1:20" x14ac:dyDescent="0.25">
      <c r="A92">
        <f t="shared" si="36"/>
        <v>943.99999999999636</v>
      </c>
      <c r="B92">
        <v>147</v>
      </c>
      <c r="C92">
        <f t="shared" si="28"/>
        <v>150.67368802145893</v>
      </c>
      <c r="D92">
        <f t="shared" si="29"/>
        <v>293.40827971171871</v>
      </c>
      <c r="E92">
        <f t="shared" si="32"/>
        <v>-3.6736880214589291</v>
      </c>
      <c r="F92">
        <f t="shared" si="33"/>
        <v>0</v>
      </c>
      <c r="G92">
        <f t="shared" si="33"/>
        <v>1.194218382380765E-16</v>
      </c>
      <c r="H92">
        <f t="shared" si="33"/>
        <v>4.862423055227722E-13</v>
      </c>
      <c r="I92">
        <f t="shared" si="33"/>
        <v>8.292311549473435E-9</v>
      </c>
      <c r="J92">
        <f t="shared" si="30"/>
        <v>0</v>
      </c>
      <c r="K92">
        <f t="shared" si="30"/>
        <v>4.749316293832462E-49</v>
      </c>
      <c r="L92">
        <f t="shared" si="30"/>
        <v>5.28177462239856E-44</v>
      </c>
      <c r="M92">
        <f t="shared" si="30"/>
        <v>1.9531792467379088E-37</v>
      </c>
      <c r="N92">
        <f t="shared" ref="N92:Q111" si="37">N$5*EXP(-(($D92-N$6)^2)/(2*N$7^2))</f>
        <v>0</v>
      </c>
      <c r="O92">
        <f t="shared" si="37"/>
        <v>6.1031410484074409E-60</v>
      </c>
      <c r="P92">
        <f t="shared" si="37"/>
        <v>2.3589316043183952E-54</v>
      </c>
      <c r="Q92">
        <f t="shared" si="37"/>
        <v>5.3284074687797489E-47</v>
      </c>
      <c r="R92">
        <f t="shared" si="34"/>
        <v>8.2927979112007967E-9</v>
      </c>
      <c r="S92">
        <f t="shared" si="31"/>
        <v>-3.6736880297517271</v>
      </c>
      <c r="T92">
        <f t="shared" si="35"/>
        <v>13.495983739941128</v>
      </c>
    </row>
    <row r="93" spans="1:20" x14ac:dyDescent="0.25">
      <c r="A93">
        <f t="shared" si="36"/>
        <v>944.04999999999632</v>
      </c>
      <c r="B93">
        <v>150</v>
      </c>
      <c r="C93">
        <f t="shared" si="28"/>
        <v>150.51409399838712</v>
      </c>
      <c r="D93">
        <f t="shared" si="29"/>
        <v>293.35827971171875</v>
      </c>
      <c r="E93">
        <f t="shared" si="32"/>
        <v>-0.51409399838712488</v>
      </c>
      <c r="F93">
        <f t="shared" si="33"/>
        <v>0</v>
      </c>
      <c r="G93">
        <f t="shared" si="33"/>
        <v>1.9833465675474413E-16</v>
      </c>
      <c r="H93">
        <f t="shared" si="33"/>
        <v>7.6468743098707801E-13</v>
      </c>
      <c r="I93">
        <f t="shared" si="33"/>
        <v>1.2047641158857651E-8</v>
      </c>
      <c r="J93">
        <f t="shared" si="30"/>
        <v>0</v>
      </c>
      <c r="K93">
        <f t="shared" si="30"/>
        <v>9.3965592692457253E-49</v>
      </c>
      <c r="L93">
        <f t="shared" si="30"/>
        <v>1.0074081902530232E-43</v>
      </c>
      <c r="M93">
        <f t="shared" si="30"/>
        <v>3.5322580484061039E-37</v>
      </c>
      <c r="N93">
        <f t="shared" si="37"/>
        <v>0</v>
      </c>
      <c r="O93">
        <f t="shared" si="37"/>
        <v>1.2939205318058176E-59</v>
      </c>
      <c r="P93">
        <f t="shared" si="37"/>
        <v>4.8212249371438587E-54</v>
      </c>
      <c r="Q93">
        <f t="shared" si="37"/>
        <v>1.0325811296772765E-46</v>
      </c>
      <c r="R93">
        <f t="shared" si="34"/>
        <v>1.2048406044623294E-8</v>
      </c>
      <c r="S93">
        <f t="shared" si="31"/>
        <v>-0.51409401043553093</v>
      </c>
      <c r="T93">
        <f t="shared" si="35"/>
        <v>0.26429265156568776</v>
      </c>
    </row>
    <row r="94" spans="1:20" x14ac:dyDescent="0.25">
      <c r="A94">
        <f t="shared" si="36"/>
        <v>944.09999999999627</v>
      </c>
      <c r="B94">
        <v>153</v>
      </c>
      <c r="C94">
        <f t="shared" si="28"/>
        <v>150.35449997531578</v>
      </c>
      <c r="D94">
        <f t="shared" si="29"/>
        <v>293.3082797117188</v>
      </c>
      <c r="E94">
        <f t="shared" si="32"/>
        <v>2.6455000246842246</v>
      </c>
      <c r="F94">
        <f t="shared" si="33"/>
        <v>0</v>
      </c>
      <c r="G94">
        <f t="shared" si="33"/>
        <v>3.2839720518776628E-16</v>
      </c>
      <c r="H94">
        <f t="shared" si="33"/>
        <v>1.1989502103080881E-12</v>
      </c>
      <c r="I94">
        <f t="shared" si="33"/>
        <v>1.7450763103431229E-8</v>
      </c>
      <c r="J94">
        <f t="shared" si="30"/>
        <v>0</v>
      </c>
      <c r="K94">
        <f t="shared" si="30"/>
        <v>1.8553411842587269E-48</v>
      </c>
      <c r="L94">
        <f t="shared" si="30"/>
        <v>1.9175568698277343E-43</v>
      </c>
      <c r="M94">
        <f t="shared" si="30"/>
        <v>6.3749958934607528E-37</v>
      </c>
      <c r="N94">
        <f t="shared" si="37"/>
        <v>0</v>
      </c>
      <c r="O94">
        <f t="shared" si="37"/>
        <v>2.7376565629704181E-59</v>
      </c>
      <c r="P94">
        <f t="shared" si="37"/>
        <v>9.8336920342581514E-54</v>
      </c>
      <c r="Q94">
        <f t="shared" si="37"/>
        <v>1.9969541956752446E-46</v>
      </c>
      <c r="R94">
        <f t="shared" si="34"/>
        <v>1.7451962382038743E-8</v>
      </c>
      <c r="S94">
        <f t="shared" si="31"/>
        <v>2.6455000072322621</v>
      </c>
      <c r="T94">
        <f t="shared" si="35"/>
        <v>6.9986702882658989</v>
      </c>
    </row>
    <row r="95" spans="1:20" x14ac:dyDescent="0.25">
      <c r="A95">
        <f t="shared" si="36"/>
        <v>944.14999999999623</v>
      </c>
      <c r="B95">
        <v>135</v>
      </c>
      <c r="C95">
        <f t="shared" si="28"/>
        <v>150.19490595224397</v>
      </c>
      <c r="D95">
        <f t="shared" si="29"/>
        <v>293.25827971171884</v>
      </c>
      <c r="E95">
        <f t="shared" si="32"/>
        <v>-15.194905952243971</v>
      </c>
      <c r="F95">
        <f t="shared" si="33"/>
        <v>0</v>
      </c>
      <c r="G95">
        <f t="shared" si="33"/>
        <v>5.4210858180063626E-16</v>
      </c>
      <c r="H95">
        <f t="shared" si="33"/>
        <v>1.8741499300844611E-12</v>
      </c>
      <c r="I95">
        <f t="shared" si="33"/>
        <v>2.5200711867760905E-8</v>
      </c>
      <c r="J95">
        <f t="shared" si="30"/>
        <v>0</v>
      </c>
      <c r="K95">
        <f t="shared" si="30"/>
        <v>3.6559132025047012E-48</v>
      </c>
      <c r="L95">
        <f t="shared" si="30"/>
        <v>3.6425723959567118E-43</v>
      </c>
      <c r="M95">
        <f t="shared" si="30"/>
        <v>1.1482185506451052E-36</v>
      </c>
      <c r="N95">
        <f t="shared" si="37"/>
        <v>0</v>
      </c>
      <c r="O95">
        <f t="shared" si="37"/>
        <v>5.780527745104844E-59</v>
      </c>
      <c r="P95">
        <f t="shared" si="37"/>
        <v>2.001672284395552E-53</v>
      </c>
      <c r="Q95">
        <f t="shared" si="37"/>
        <v>3.8541550913051249E-46</v>
      </c>
      <c r="R95">
        <f t="shared" si="34"/>
        <v>2.5202586559799569E-8</v>
      </c>
      <c r="S95">
        <f t="shared" si="31"/>
        <v>-15.194905977446558</v>
      </c>
      <c r="T95">
        <f t="shared" si="35"/>
        <v>230.88516766344114</v>
      </c>
    </row>
    <row r="96" spans="1:20" x14ac:dyDescent="0.25">
      <c r="A96">
        <f t="shared" si="36"/>
        <v>944.19999999999618</v>
      </c>
      <c r="B96">
        <v>147</v>
      </c>
      <c r="C96">
        <f t="shared" si="28"/>
        <v>150.03531192917217</v>
      </c>
      <c r="D96">
        <f t="shared" si="29"/>
        <v>293.20827971171889</v>
      </c>
      <c r="E96">
        <f t="shared" si="32"/>
        <v>-3.0353119291721669</v>
      </c>
      <c r="F96">
        <f t="shared" si="33"/>
        <v>0</v>
      </c>
      <c r="G96">
        <f t="shared" si="33"/>
        <v>8.9219359029896325E-16</v>
      </c>
      <c r="H96">
        <f t="shared" si="33"/>
        <v>2.9207440483264317E-12</v>
      </c>
      <c r="I96">
        <f t="shared" si="33"/>
        <v>3.6282498107273745E-8</v>
      </c>
      <c r="J96">
        <f t="shared" si="30"/>
        <v>0</v>
      </c>
      <c r="K96">
        <f t="shared" si="30"/>
        <v>7.1892755796068484E-48</v>
      </c>
      <c r="L96">
        <f t="shared" si="30"/>
        <v>6.9053436277468938E-43</v>
      </c>
      <c r="M96">
        <f t="shared" si="30"/>
        <v>2.0638891716447344E-36</v>
      </c>
      <c r="N96">
        <f t="shared" si="37"/>
        <v>0</v>
      </c>
      <c r="O96">
        <f t="shared" si="37"/>
        <v>1.2180726125042039E-58</v>
      </c>
      <c r="P96">
        <f t="shared" si="37"/>
        <v>4.0661791796923767E-53</v>
      </c>
      <c r="Q96">
        <f t="shared" si="37"/>
        <v>7.4234781328011557E-46</v>
      </c>
      <c r="R96">
        <f t="shared" si="34"/>
        <v>3.6285419743515663E-8</v>
      </c>
      <c r="S96">
        <f t="shared" si="31"/>
        <v>-3.0353119654575864</v>
      </c>
      <c r="T96">
        <f t="shared" si="35"/>
        <v>9.2131187276499968</v>
      </c>
    </row>
    <row r="97" spans="1:20" x14ac:dyDescent="0.25">
      <c r="A97">
        <f t="shared" si="36"/>
        <v>944.24999999999613</v>
      </c>
      <c r="B97">
        <v>148</v>
      </c>
      <c r="C97">
        <f t="shared" si="28"/>
        <v>149.87571790610036</v>
      </c>
      <c r="D97">
        <f t="shared" si="29"/>
        <v>293.15827971171893</v>
      </c>
      <c r="E97">
        <f t="shared" si="32"/>
        <v>-1.8757179061003626</v>
      </c>
      <c r="F97">
        <f t="shared" si="33"/>
        <v>0</v>
      </c>
      <c r="G97">
        <f t="shared" si="33"/>
        <v>1.4639218797872061E-15</v>
      </c>
      <c r="H97">
        <f t="shared" si="33"/>
        <v>4.5380435173372019E-12</v>
      </c>
      <c r="I97">
        <f t="shared" si="33"/>
        <v>5.207958803416673E-8</v>
      </c>
      <c r="J97">
        <f t="shared" si="30"/>
        <v>0</v>
      </c>
      <c r="K97">
        <f t="shared" si="30"/>
        <v>1.4108847850351396E-47</v>
      </c>
      <c r="L97">
        <f t="shared" si="30"/>
        <v>1.3064101975483184E-42</v>
      </c>
      <c r="M97">
        <f t="shared" si="30"/>
        <v>3.702246657035458E-36</v>
      </c>
      <c r="N97">
        <f t="shared" si="37"/>
        <v>0</v>
      </c>
      <c r="O97">
        <f t="shared" si="37"/>
        <v>2.5615098526303892E-58</v>
      </c>
      <c r="P97">
        <f t="shared" si="37"/>
        <v>8.2432261061937691E-53</v>
      </c>
      <c r="Q97">
        <f t="shared" si="37"/>
        <v>1.426930576471456E-45</v>
      </c>
      <c r="R97">
        <f t="shared" si="34"/>
        <v>5.2084127541605945E-8</v>
      </c>
      <c r="S97">
        <f t="shared" si="31"/>
        <v>-1.8757179581844901</v>
      </c>
      <c r="T97">
        <f t="shared" si="35"/>
        <v>3.5183178586557924</v>
      </c>
    </row>
    <row r="98" spans="1:20" x14ac:dyDescent="0.25">
      <c r="A98">
        <f t="shared" si="36"/>
        <v>944.29999999999609</v>
      </c>
      <c r="B98">
        <v>138</v>
      </c>
      <c r="C98">
        <f t="shared" si="28"/>
        <v>149.71612388302856</v>
      </c>
      <c r="D98">
        <f t="shared" si="29"/>
        <v>293.10827971171898</v>
      </c>
      <c r="E98">
        <f t="shared" si="32"/>
        <v>-11.716123883028558</v>
      </c>
      <c r="F98">
        <f t="shared" si="33"/>
        <v>0</v>
      </c>
      <c r="G98">
        <f t="shared" si="33"/>
        <v>2.3947638366181332E-15</v>
      </c>
      <c r="H98">
        <f t="shared" si="33"/>
        <v>7.0295868102309845E-12</v>
      </c>
      <c r="I98">
        <f t="shared" si="33"/>
        <v>7.4528758281945333E-8</v>
      </c>
      <c r="J98">
        <f t="shared" si="30"/>
        <v>0</v>
      </c>
      <c r="K98">
        <f t="shared" si="30"/>
        <v>2.7632178933445777E-47</v>
      </c>
      <c r="L98">
        <f t="shared" si="30"/>
        <v>2.4665560689445994E-42</v>
      </c>
      <c r="M98">
        <f t="shared" si="30"/>
        <v>6.6276793747684307E-36</v>
      </c>
      <c r="N98">
        <f t="shared" si="37"/>
        <v>0</v>
      </c>
      <c r="O98">
        <f t="shared" si="37"/>
        <v>5.3757126555179669E-58</v>
      </c>
      <c r="P98">
        <f t="shared" si="37"/>
        <v>1.6677274468128479E-52</v>
      </c>
      <c r="Q98">
        <f t="shared" si="37"/>
        <v>2.7372560132544611E-45</v>
      </c>
      <c r="R98">
        <f t="shared" si="34"/>
        <v>7.4535790263519407E-8</v>
      </c>
      <c r="S98">
        <f t="shared" si="31"/>
        <v>-11.716123957564349</v>
      </c>
      <c r="T98">
        <f t="shared" si="35"/>
        <v>137.2675605890133</v>
      </c>
    </row>
    <row r="99" spans="1:20" x14ac:dyDescent="0.25">
      <c r="A99">
        <f t="shared" si="36"/>
        <v>944.34999999999604</v>
      </c>
      <c r="B99">
        <v>157</v>
      </c>
      <c r="C99">
        <f t="shared" si="28"/>
        <v>149.55652985995675</v>
      </c>
      <c r="D99">
        <f t="shared" si="29"/>
        <v>293.05827971171902</v>
      </c>
      <c r="E99">
        <f t="shared" si="32"/>
        <v>7.4434701400432459</v>
      </c>
      <c r="F99">
        <f t="shared" si="33"/>
        <v>0</v>
      </c>
      <c r="G99">
        <f t="shared" si="33"/>
        <v>3.9056513059261421E-15</v>
      </c>
      <c r="H99">
        <f t="shared" si="33"/>
        <v>1.0856177295548197E-11</v>
      </c>
      <c r="I99">
        <f t="shared" si="33"/>
        <v>1.0633254716552692E-7</v>
      </c>
      <c r="J99">
        <f t="shared" si="30"/>
        <v>0</v>
      </c>
      <c r="K99">
        <f t="shared" si="30"/>
        <v>5.4007724389714998E-47</v>
      </c>
      <c r="L99">
        <f t="shared" si="30"/>
        <v>4.6475020100229872E-42</v>
      </c>
      <c r="M99">
        <f t="shared" si="30"/>
        <v>1.1840629584906594E-35</v>
      </c>
      <c r="N99">
        <f t="shared" si="37"/>
        <v>0</v>
      </c>
      <c r="O99">
        <f t="shared" si="37"/>
        <v>1.125882908181935E-57</v>
      </c>
      <c r="P99">
        <f t="shared" si="37"/>
        <v>3.3672092349424188E-52</v>
      </c>
      <c r="Q99">
        <f t="shared" si="37"/>
        <v>5.2401673466418327E-45</v>
      </c>
      <c r="R99">
        <f t="shared" si="34"/>
        <v>1.0634340724847378E-7</v>
      </c>
      <c r="S99">
        <f t="shared" si="31"/>
        <v>7.443470033699839</v>
      </c>
      <c r="T99">
        <f t="shared" si="35"/>
        <v>55.40524614258748</v>
      </c>
    </row>
    <row r="100" spans="1:20" x14ac:dyDescent="0.25">
      <c r="A100">
        <f t="shared" si="36"/>
        <v>944.399999999996</v>
      </c>
      <c r="B100">
        <v>149</v>
      </c>
      <c r="C100">
        <f t="shared" si="28"/>
        <v>149.3969358368854</v>
      </c>
      <c r="D100">
        <f t="shared" si="29"/>
        <v>293.00827971171907</v>
      </c>
      <c r="E100">
        <f t="shared" si="32"/>
        <v>-0.39693583688540457</v>
      </c>
      <c r="F100">
        <f t="shared" si="33"/>
        <v>0</v>
      </c>
      <c r="G100">
        <f t="shared" si="33"/>
        <v>6.3505337662650982E-15</v>
      </c>
      <c r="H100">
        <f t="shared" si="33"/>
        <v>1.671514092906283E-11</v>
      </c>
      <c r="I100">
        <f t="shared" si="33"/>
        <v>1.5124970481640505E-7</v>
      </c>
      <c r="J100">
        <f t="shared" si="30"/>
        <v>0</v>
      </c>
      <c r="K100">
        <f t="shared" si="30"/>
        <v>1.0534496631839372E-46</v>
      </c>
      <c r="L100">
        <f t="shared" si="30"/>
        <v>8.7390725365943327E-42</v>
      </c>
      <c r="M100">
        <f t="shared" si="30"/>
        <v>2.1110827809720743E-35</v>
      </c>
      <c r="N100">
        <f t="shared" si="37"/>
        <v>0</v>
      </c>
      <c r="O100">
        <f t="shared" si="37"/>
        <v>2.3532473028375382E-57</v>
      </c>
      <c r="P100">
        <f t="shared" si="37"/>
        <v>6.7847257140662841E-52</v>
      </c>
      <c r="Q100">
        <f t="shared" si="37"/>
        <v>1.0011336482645566E-44</v>
      </c>
      <c r="R100">
        <f t="shared" si="34"/>
        <v>1.5126642630786787E-7</v>
      </c>
      <c r="S100">
        <f t="shared" si="31"/>
        <v>-0.3969359881518309</v>
      </c>
      <c r="T100">
        <f t="shared" si="35"/>
        <v>0.15755817869007044</v>
      </c>
    </row>
    <row r="101" spans="1:20" x14ac:dyDescent="0.25">
      <c r="A101">
        <f t="shared" si="36"/>
        <v>944.44999999999595</v>
      </c>
      <c r="B101">
        <v>158</v>
      </c>
      <c r="C101">
        <f t="shared" si="28"/>
        <v>149.2373418138136</v>
      </c>
      <c r="D101">
        <f t="shared" si="29"/>
        <v>292.95827971171911</v>
      </c>
      <c r="E101">
        <f t="shared" si="32"/>
        <v>8.7626581861863997</v>
      </c>
      <c r="F101">
        <f t="shared" si="33"/>
        <v>0</v>
      </c>
      <c r="G101">
        <f t="shared" si="33"/>
        <v>1.0294683007579756E-14</v>
      </c>
      <c r="H101">
        <f t="shared" si="33"/>
        <v>2.5658374776989031E-11</v>
      </c>
      <c r="I101">
        <f t="shared" si="33"/>
        <v>2.144908847158706E-7</v>
      </c>
      <c r="J101">
        <f t="shared" si="30"/>
        <v>0</v>
      </c>
      <c r="K101">
        <f t="shared" si="30"/>
        <v>2.0506373450904736E-46</v>
      </c>
      <c r="L101">
        <f t="shared" si="30"/>
        <v>1.6399411583346411E-41</v>
      </c>
      <c r="M101">
        <f t="shared" si="30"/>
        <v>3.7562362145792684E-35</v>
      </c>
      <c r="N101">
        <f t="shared" si="37"/>
        <v>0</v>
      </c>
      <c r="O101">
        <f t="shared" si="37"/>
        <v>4.9086162035810107E-57</v>
      </c>
      <c r="P101">
        <f t="shared" si="37"/>
        <v>1.3643055635404486E-51</v>
      </c>
      <c r="Q101">
        <f t="shared" si="37"/>
        <v>1.9087810898325886E-44</v>
      </c>
      <c r="R101">
        <f t="shared" si="34"/>
        <v>2.1451655338533059E-7</v>
      </c>
      <c r="S101">
        <f t="shared" si="31"/>
        <v>8.7626579716698458</v>
      </c>
      <c r="T101">
        <f t="shared" si="35"/>
        <v>76.784174728469097</v>
      </c>
    </row>
    <row r="102" spans="1:20" x14ac:dyDescent="0.25">
      <c r="A102">
        <f t="shared" si="36"/>
        <v>944.49999999999591</v>
      </c>
      <c r="B102">
        <v>155</v>
      </c>
      <c r="C102">
        <f t="shared" si="28"/>
        <v>149.0777477907418</v>
      </c>
      <c r="D102">
        <f t="shared" si="29"/>
        <v>292.90827971171916</v>
      </c>
      <c r="E102">
        <f t="shared" si="32"/>
        <v>5.9222522092582039</v>
      </c>
      <c r="F102">
        <f t="shared" si="33"/>
        <v>0</v>
      </c>
      <c r="G102">
        <f t="shared" si="33"/>
        <v>1.6638022749879721E-14</v>
      </c>
      <c r="H102">
        <f t="shared" si="33"/>
        <v>3.926758862323997E-11</v>
      </c>
      <c r="I102">
        <f t="shared" si="33"/>
        <v>3.0325581120379764E-7</v>
      </c>
      <c r="J102">
        <f t="shared" si="30"/>
        <v>0</v>
      </c>
      <c r="K102">
        <f t="shared" si="30"/>
        <v>3.9836493111277295E-46</v>
      </c>
      <c r="L102">
        <f t="shared" si="30"/>
        <v>3.0712017811450119E-41</v>
      </c>
      <c r="M102">
        <f t="shared" si="30"/>
        <v>6.669874944120952E-35</v>
      </c>
      <c r="N102">
        <f t="shared" si="37"/>
        <v>0</v>
      </c>
      <c r="O102">
        <f t="shared" si="37"/>
        <v>1.0218043506054366E-56</v>
      </c>
      <c r="P102">
        <f t="shared" si="37"/>
        <v>2.7378406595861459E-51</v>
      </c>
      <c r="Q102">
        <f t="shared" si="37"/>
        <v>3.6319290255705376E-44</v>
      </c>
      <c r="R102">
        <f t="shared" si="34"/>
        <v>3.0329509543044363E-7</v>
      </c>
      <c r="S102">
        <f t="shared" si="31"/>
        <v>5.9222519059631082</v>
      </c>
      <c r="T102">
        <f t="shared" si="35"/>
        <v>35.073067637683671</v>
      </c>
    </row>
    <row r="103" spans="1:20" x14ac:dyDescent="0.25">
      <c r="A103">
        <f t="shared" si="36"/>
        <v>944.54999999999586</v>
      </c>
      <c r="B103">
        <v>154</v>
      </c>
      <c r="C103">
        <f t="shared" si="28"/>
        <v>148.91815376766999</v>
      </c>
      <c r="D103">
        <f t="shared" si="29"/>
        <v>292.85827971171921</v>
      </c>
      <c r="E103">
        <f t="shared" si="32"/>
        <v>5.0818462323300082</v>
      </c>
      <c r="F103">
        <f t="shared" si="33"/>
        <v>0</v>
      </c>
      <c r="G103">
        <f t="shared" si="33"/>
        <v>2.6808742027454418E-14</v>
      </c>
      <c r="H103">
        <f t="shared" si="33"/>
        <v>5.9913585055933951E-11</v>
      </c>
      <c r="I103">
        <f t="shared" si="33"/>
        <v>4.2745992937927403E-7</v>
      </c>
      <c r="J103">
        <f t="shared" si="30"/>
        <v>0</v>
      </c>
      <c r="K103">
        <f t="shared" si="30"/>
        <v>7.7230794156308944E-46</v>
      </c>
      <c r="L103">
        <f t="shared" si="30"/>
        <v>5.7399168348754662E-41</v>
      </c>
      <c r="M103">
        <f t="shared" si="30"/>
        <v>1.1819514852839007E-34</v>
      </c>
      <c r="N103">
        <f t="shared" si="37"/>
        <v>0</v>
      </c>
      <c r="O103">
        <f t="shared" si="37"/>
        <v>2.1227242533347558E-56</v>
      </c>
      <c r="P103">
        <f t="shared" si="37"/>
        <v>5.4830455196061352E-51</v>
      </c>
      <c r="Q103">
        <f t="shared" si="37"/>
        <v>6.8966112455590841E-44</v>
      </c>
      <c r="R103">
        <f t="shared" si="34"/>
        <v>4.27519869773072E-7</v>
      </c>
      <c r="S103">
        <f t="shared" si="31"/>
        <v>5.081845804810138</v>
      </c>
      <c r="T103">
        <f t="shared" si="35"/>
        <v>25.825156783866401</v>
      </c>
    </row>
    <row r="104" spans="1:20" x14ac:dyDescent="0.25">
      <c r="A104">
        <f t="shared" si="36"/>
        <v>944.59999999999582</v>
      </c>
      <c r="B104">
        <v>120</v>
      </c>
      <c r="C104">
        <f t="shared" si="28"/>
        <v>148.75855974459819</v>
      </c>
      <c r="D104">
        <f t="shared" si="29"/>
        <v>292.80827971171925</v>
      </c>
      <c r="E104">
        <f t="shared" si="32"/>
        <v>-28.758559744598188</v>
      </c>
      <c r="F104">
        <f t="shared" si="33"/>
        <v>0</v>
      </c>
      <c r="G104">
        <f t="shared" si="33"/>
        <v>4.3066258609441035E-14</v>
      </c>
      <c r="H104">
        <f t="shared" si="33"/>
        <v>9.1138603252320392E-11</v>
      </c>
      <c r="I104">
        <f t="shared" si="33"/>
        <v>6.007138898853055E-7</v>
      </c>
      <c r="J104">
        <f t="shared" si="30"/>
        <v>0</v>
      </c>
      <c r="K104">
        <f t="shared" si="30"/>
        <v>1.4942286714848571E-45</v>
      </c>
      <c r="L104">
        <f t="shared" si="30"/>
        <v>1.0705821861973833E-40</v>
      </c>
      <c r="M104">
        <f t="shared" si="30"/>
        <v>2.0902526078673398E-34</v>
      </c>
      <c r="N104">
        <f t="shared" si="37"/>
        <v>0</v>
      </c>
      <c r="O104">
        <f t="shared" si="37"/>
        <v>4.4008501424891892E-56</v>
      </c>
      <c r="P104">
        <f t="shared" si="37"/>
        <v>1.0958540008777749E-50</v>
      </c>
      <c r="Q104">
        <f t="shared" si="37"/>
        <v>1.3069269170097886E-43</v>
      </c>
      <c r="R104">
        <f t="shared" si="34"/>
        <v>6.0080507155481643E-7</v>
      </c>
      <c r="S104">
        <f t="shared" si="31"/>
        <v>-28.758560345403261</v>
      </c>
      <c r="T104">
        <f t="shared" si="35"/>
        <v>827.0547931402009</v>
      </c>
    </row>
    <row r="105" spans="1:20" x14ac:dyDescent="0.25">
      <c r="A105">
        <f t="shared" si="36"/>
        <v>944.64999999999577</v>
      </c>
      <c r="B105">
        <v>149</v>
      </c>
      <c r="C105">
        <f t="shared" si="28"/>
        <v>148.59896572152638</v>
      </c>
      <c r="D105">
        <f t="shared" si="29"/>
        <v>292.7582797117193</v>
      </c>
      <c r="E105">
        <f t="shared" si="32"/>
        <v>0.40103427847361672</v>
      </c>
      <c r="F105">
        <f t="shared" si="33"/>
        <v>0</v>
      </c>
      <c r="G105">
        <f t="shared" si="33"/>
        <v>6.8973750034406606E-14</v>
      </c>
      <c r="H105">
        <f t="shared" si="33"/>
        <v>1.3821825833448059E-10</v>
      </c>
      <c r="I105">
        <f t="shared" si="33"/>
        <v>8.4163914152694652E-7</v>
      </c>
      <c r="J105">
        <f t="shared" si="30"/>
        <v>0</v>
      </c>
      <c r="K105">
        <f t="shared" si="30"/>
        <v>2.8850994898796448E-45</v>
      </c>
      <c r="L105">
        <f t="shared" si="30"/>
        <v>1.9927443625120023E-40</v>
      </c>
      <c r="M105">
        <f t="shared" si="30"/>
        <v>3.6890544115010457E-34</v>
      </c>
      <c r="N105">
        <f t="shared" si="37"/>
        <v>0</v>
      </c>
      <c r="O105">
        <f t="shared" si="37"/>
        <v>9.1053520533548816E-56</v>
      </c>
      <c r="P105">
        <f t="shared" si="37"/>
        <v>2.1857511092050873E-50</v>
      </c>
      <c r="Q105">
        <f t="shared" si="37"/>
        <v>2.4716332159871859E-43</v>
      </c>
      <c r="R105">
        <f t="shared" si="34"/>
        <v>8.4177742875903099E-7</v>
      </c>
      <c r="S105">
        <f t="shared" si="31"/>
        <v>0.40103343669618796</v>
      </c>
      <c r="T105">
        <f t="shared" si="35"/>
        <v>0.16082781734835538</v>
      </c>
    </row>
    <row r="106" spans="1:20" x14ac:dyDescent="0.25">
      <c r="A106">
        <f t="shared" si="36"/>
        <v>944.69999999999573</v>
      </c>
      <c r="B106">
        <v>147</v>
      </c>
      <c r="C106">
        <f t="shared" si="28"/>
        <v>148.43937169845458</v>
      </c>
      <c r="D106">
        <f t="shared" si="29"/>
        <v>292.70827971171934</v>
      </c>
      <c r="E106">
        <f t="shared" si="32"/>
        <v>-1.439371698454579</v>
      </c>
      <c r="F106">
        <f t="shared" si="33"/>
        <v>0</v>
      </c>
      <c r="G106">
        <f t="shared" si="33"/>
        <v>1.1013275924547073E-13</v>
      </c>
      <c r="H106">
        <f t="shared" si="33"/>
        <v>2.0898467992007003E-10</v>
      </c>
      <c r="I106">
        <f t="shared" si="33"/>
        <v>1.1756286518850051E-6</v>
      </c>
      <c r="J106">
        <f t="shared" si="30"/>
        <v>0</v>
      </c>
      <c r="K106">
        <f t="shared" si="30"/>
        <v>5.5593201668495429E-45</v>
      </c>
      <c r="L106">
        <f t="shared" si="30"/>
        <v>3.7016924176176873E-40</v>
      </c>
      <c r="M106">
        <f t="shared" si="30"/>
        <v>6.497533263817385E-34</v>
      </c>
      <c r="N106">
        <f t="shared" si="37"/>
        <v>0</v>
      </c>
      <c r="O106">
        <f t="shared" si="37"/>
        <v>1.8800702095083917E-55</v>
      </c>
      <c r="P106">
        <f t="shared" si="37"/>
        <v>4.350767553745094E-50</v>
      </c>
      <c r="Q106">
        <f t="shared" si="37"/>
        <v>4.6648094382610278E-43</v>
      </c>
      <c r="R106">
        <f t="shared" si="34"/>
        <v>1.1758377466976845E-6</v>
      </c>
      <c r="S106">
        <f t="shared" si="31"/>
        <v>-1.4393728742923257</v>
      </c>
      <c r="T106">
        <f t="shared" si="35"/>
        <v>2.0717942712485513</v>
      </c>
    </row>
    <row r="107" spans="1:20" x14ac:dyDescent="0.25">
      <c r="A107">
        <f t="shared" si="36"/>
        <v>944.74999999999568</v>
      </c>
      <c r="B107">
        <v>143</v>
      </c>
      <c r="C107">
        <f t="shared" si="28"/>
        <v>148.27977767538323</v>
      </c>
      <c r="D107">
        <f t="shared" si="29"/>
        <v>292.65827971171939</v>
      </c>
      <c r="E107">
        <f t="shared" si="32"/>
        <v>-5.2797776753832295</v>
      </c>
      <c r="F107">
        <f t="shared" si="33"/>
        <v>0</v>
      </c>
      <c r="G107">
        <f t="shared" si="33"/>
        <v>1.7532150411026297E-13</v>
      </c>
      <c r="H107">
        <f t="shared" si="33"/>
        <v>3.1502822849459402E-10</v>
      </c>
      <c r="I107">
        <f t="shared" si="33"/>
        <v>1.6371949097043926E-6</v>
      </c>
      <c r="J107">
        <f t="shared" si="30"/>
        <v>0</v>
      </c>
      <c r="K107">
        <f t="shared" si="30"/>
        <v>1.0690542445657376E-44</v>
      </c>
      <c r="L107">
        <f t="shared" si="30"/>
        <v>6.8622452183752959E-40</v>
      </c>
      <c r="M107">
        <f t="shared" si="30"/>
        <v>1.1420868363577586E-33</v>
      </c>
      <c r="N107">
        <f t="shared" si="37"/>
        <v>0</v>
      </c>
      <c r="O107">
        <f t="shared" si="37"/>
        <v>3.8740797557990119E-55</v>
      </c>
      <c r="P107">
        <f t="shared" si="37"/>
        <v>8.6426757239265114E-50</v>
      </c>
      <c r="Q107">
        <f t="shared" si="37"/>
        <v>8.7861973713724852E-43</v>
      </c>
      <c r="R107">
        <f t="shared" si="34"/>
        <v>1.6375101132543912E-6</v>
      </c>
      <c r="S107">
        <f t="shared" si="31"/>
        <v>-5.2797793128933428</v>
      </c>
      <c r="T107">
        <f t="shared" si="35"/>
        <v>27.876069592856499</v>
      </c>
    </row>
    <row r="108" spans="1:20" x14ac:dyDescent="0.25">
      <c r="A108">
        <f t="shared" si="36"/>
        <v>944.79999999999563</v>
      </c>
      <c r="B108">
        <v>146</v>
      </c>
      <c r="C108">
        <f t="shared" si="28"/>
        <v>148.12018365231143</v>
      </c>
      <c r="D108">
        <f t="shared" si="29"/>
        <v>292.60827971171943</v>
      </c>
      <c r="E108">
        <f t="shared" si="32"/>
        <v>-2.1201836523114252</v>
      </c>
      <c r="F108">
        <f t="shared" si="33"/>
        <v>0</v>
      </c>
      <c r="G108">
        <f t="shared" si="33"/>
        <v>2.782529915071384E-13</v>
      </c>
      <c r="H108">
        <f t="shared" si="33"/>
        <v>4.7344602887627364E-10</v>
      </c>
      <c r="I108">
        <f t="shared" si="33"/>
        <v>2.2730898142790808E-6</v>
      </c>
      <c r="J108">
        <f t="shared" si="30"/>
        <v>0</v>
      </c>
      <c r="K108">
        <f t="shared" si="30"/>
        <v>2.0516107303896333E-44</v>
      </c>
      <c r="L108">
        <f t="shared" si="30"/>
        <v>1.2695485122659832E-39</v>
      </c>
      <c r="M108">
        <f t="shared" si="30"/>
        <v>2.0033964690424871E-33</v>
      </c>
      <c r="N108">
        <f t="shared" si="37"/>
        <v>0</v>
      </c>
      <c r="O108">
        <f t="shared" si="37"/>
        <v>7.9667320486084668E-55</v>
      </c>
      <c r="P108">
        <f t="shared" si="37"/>
        <v>1.7133564329299197E-49</v>
      </c>
      <c r="Q108">
        <f t="shared" si="37"/>
        <v>1.6515250542649351E-42</v>
      </c>
      <c r="R108">
        <f t="shared" si="34"/>
        <v>2.2735635385609486E-6</v>
      </c>
      <c r="S108">
        <f t="shared" si="31"/>
        <v>-2.120185925874964</v>
      </c>
      <c r="T108">
        <f t="shared" si="35"/>
        <v>4.4951883602782781</v>
      </c>
    </row>
    <row r="109" spans="1:20" x14ac:dyDescent="0.25">
      <c r="A109">
        <f t="shared" si="36"/>
        <v>944.84999999999559</v>
      </c>
      <c r="B109">
        <v>151</v>
      </c>
      <c r="C109">
        <f t="shared" si="28"/>
        <v>147.96058962923962</v>
      </c>
      <c r="D109">
        <f t="shared" si="29"/>
        <v>292.55827971171948</v>
      </c>
      <c r="E109">
        <f t="shared" si="32"/>
        <v>3.039410370760379</v>
      </c>
      <c r="F109">
        <f t="shared" si="33"/>
        <v>0</v>
      </c>
      <c r="G109">
        <f t="shared" si="33"/>
        <v>4.4028154611725076E-13</v>
      </c>
      <c r="H109">
        <f t="shared" si="33"/>
        <v>7.0937760188186903E-10</v>
      </c>
      <c r="I109">
        <f t="shared" si="33"/>
        <v>3.1464352043479144E-6</v>
      </c>
      <c r="J109">
        <f t="shared" si="30"/>
        <v>0</v>
      </c>
      <c r="K109">
        <f t="shared" si="30"/>
        <v>3.9292290409831272E-44</v>
      </c>
      <c r="L109">
        <f t="shared" si="30"/>
        <v>2.3439564168937671E-39</v>
      </c>
      <c r="M109">
        <f t="shared" si="30"/>
        <v>3.5071298505745324E-33</v>
      </c>
      <c r="N109">
        <f t="shared" si="37"/>
        <v>0</v>
      </c>
      <c r="O109">
        <f t="shared" si="37"/>
        <v>1.6349671353981551E-54</v>
      </c>
      <c r="P109">
        <f t="shared" si="37"/>
        <v>3.3897243592323375E-49</v>
      </c>
      <c r="Q109">
        <f t="shared" si="37"/>
        <v>3.09803658273691E-42</v>
      </c>
      <c r="R109">
        <f t="shared" si="34"/>
        <v>3.1471450222313424E-6</v>
      </c>
      <c r="S109">
        <f t="shared" si="31"/>
        <v>3.0394072236153566</v>
      </c>
      <c r="T109">
        <f t="shared" si="35"/>
        <v>9.2379962709652101</v>
      </c>
    </row>
    <row r="110" spans="1:20" x14ac:dyDescent="0.25">
      <c r="A110">
        <f t="shared" si="36"/>
        <v>944.89999999999554</v>
      </c>
      <c r="B110">
        <v>153</v>
      </c>
      <c r="C110">
        <f t="shared" si="28"/>
        <v>147.80099560616782</v>
      </c>
      <c r="D110">
        <f t="shared" si="29"/>
        <v>292.50827971171952</v>
      </c>
      <c r="E110">
        <f t="shared" si="32"/>
        <v>5.1990043938321833</v>
      </c>
      <c r="F110">
        <f t="shared" si="33"/>
        <v>0</v>
      </c>
      <c r="G110">
        <f t="shared" si="33"/>
        <v>6.945557485433735E-13</v>
      </c>
      <c r="H110">
        <f t="shared" si="33"/>
        <v>1.0596695426988351E-9</v>
      </c>
      <c r="I110">
        <f t="shared" si="33"/>
        <v>4.3421715326469529E-6</v>
      </c>
      <c r="J110">
        <f t="shared" si="30"/>
        <v>0</v>
      </c>
      <c r="K110">
        <f t="shared" si="30"/>
        <v>7.5099473514429562E-44</v>
      </c>
      <c r="L110">
        <f t="shared" si="30"/>
        <v>4.3188381329146225E-39</v>
      </c>
      <c r="M110">
        <f t="shared" si="30"/>
        <v>6.1270856503048621E-33</v>
      </c>
      <c r="N110">
        <f t="shared" si="37"/>
        <v>0</v>
      </c>
      <c r="O110">
        <f t="shared" si="37"/>
        <v>3.3485362736448055E-54</v>
      </c>
      <c r="P110">
        <f t="shared" si="37"/>
        <v>6.6926515280982081E-49</v>
      </c>
      <c r="Q110">
        <f t="shared" si="37"/>
        <v>5.7996940076219125E-42</v>
      </c>
      <c r="R110">
        <f t="shared" si="34"/>
        <v>4.3432318967454007E-6</v>
      </c>
      <c r="S110">
        <f t="shared" si="31"/>
        <v>5.1990000506002865</v>
      </c>
      <c r="T110">
        <f t="shared" si="35"/>
        <v>27.029601526141782</v>
      </c>
    </row>
    <row r="111" spans="1:20" x14ac:dyDescent="0.25">
      <c r="A111">
        <f t="shared" si="36"/>
        <v>944.9499999999955</v>
      </c>
      <c r="B111">
        <v>155</v>
      </c>
      <c r="C111">
        <f t="shared" si="28"/>
        <v>147.64140158309601</v>
      </c>
      <c r="D111">
        <f t="shared" si="29"/>
        <v>292.45827971171957</v>
      </c>
      <c r="E111">
        <f t="shared" si="32"/>
        <v>7.3585984169039875</v>
      </c>
      <c r="F111">
        <f t="shared" si="33"/>
        <v>0</v>
      </c>
      <c r="G111">
        <f t="shared" si="33"/>
        <v>1.0923698977555475E-12</v>
      </c>
      <c r="H111">
        <f t="shared" si="33"/>
        <v>1.5781541383724884E-9</v>
      </c>
      <c r="I111">
        <f t="shared" si="33"/>
        <v>5.9742190925348705E-6</v>
      </c>
      <c r="J111">
        <f t="shared" si="30"/>
        <v>0</v>
      </c>
      <c r="K111">
        <f t="shared" si="30"/>
        <v>1.4324636270941772E-43</v>
      </c>
      <c r="L111">
        <f t="shared" si="30"/>
        <v>7.9414807238059109E-39</v>
      </c>
      <c r="M111">
        <f t="shared" si="30"/>
        <v>1.0682507849879097E-32</v>
      </c>
      <c r="N111">
        <f t="shared" si="37"/>
        <v>0</v>
      </c>
      <c r="O111">
        <f t="shared" si="37"/>
        <v>6.844128456724239E-54</v>
      </c>
      <c r="P111">
        <f t="shared" si="37"/>
        <v>1.3187097131393015E-48</v>
      </c>
      <c r="Q111">
        <f t="shared" si="37"/>
        <v>1.0835296088195004E-41</v>
      </c>
      <c r="R111">
        <f t="shared" si="34"/>
        <v>5.9757983390431407E-6</v>
      </c>
      <c r="S111">
        <f t="shared" si="31"/>
        <v>7.3585924411056487</v>
      </c>
      <c r="T111">
        <f t="shared" si="35"/>
        <v>54.148882714297187</v>
      </c>
    </row>
    <row r="112" spans="1:20" x14ac:dyDescent="0.25">
      <c r="A112">
        <f t="shared" si="36"/>
        <v>944.99999999999545</v>
      </c>
      <c r="B112">
        <v>147</v>
      </c>
      <c r="C112">
        <f t="shared" si="28"/>
        <v>147.48180756002421</v>
      </c>
      <c r="D112">
        <f t="shared" si="29"/>
        <v>292.40827971171962</v>
      </c>
      <c r="E112">
        <f t="shared" si="32"/>
        <v>-0.48180756002420821</v>
      </c>
      <c r="F112">
        <f t="shared" si="33"/>
        <v>0</v>
      </c>
      <c r="G112">
        <f t="shared" si="33"/>
        <v>1.7128460246647292E-12</v>
      </c>
      <c r="H112">
        <f t="shared" si="33"/>
        <v>2.3432270468861554E-9</v>
      </c>
      <c r="I112">
        <f t="shared" si="33"/>
        <v>8.1948555289984085E-6</v>
      </c>
      <c r="J112">
        <f t="shared" si="30"/>
        <v>0</v>
      </c>
      <c r="K112">
        <f t="shared" si="30"/>
        <v>2.726763536643943E-43</v>
      </c>
      <c r="L112">
        <f t="shared" si="30"/>
        <v>1.4573142400182888E-38</v>
      </c>
      <c r="M112">
        <f t="shared" si="30"/>
        <v>1.8587015179237774E-32</v>
      </c>
      <c r="N112">
        <f t="shared" ref="N112:Q131" si="38">N$5*EXP(-(($D112-N$6)^2)/(2*N$7^2))</f>
        <v>0</v>
      </c>
      <c r="O112">
        <f t="shared" si="38"/>
        <v>1.3960419226492099E-53</v>
      </c>
      <c r="P112">
        <f t="shared" si="38"/>
        <v>2.5930886306279666E-48</v>
      </c>
      <c r="Q112">
        <f t="shared" si="38"/>
        <v>2.0201966653461386E-41</v>
      </c>
      <c r="R112">
        <f t="shared" si="34"/>
        <v>8.1972004688913189E-6</v>
      </c>
      <c r="S112">
        <f t="shared" si="31"/>
        <v>-0.48181575722467712</v>
      </c>
      <c r="T112">
        <f t="shared" si="35"/>
        <v>0.23214642390998899</v>
      </c>
    </row>
    <row r="113" spans="1:20" x14ac:dyDescent="0.25">
      <c r="A113">
        <f t="shared" si="36"/>
        <v>945.04999999999541</v>
      </c>
      <c r="B113">
        <v>154</v>
      </c>
      <c r="C113">
        <f t="shared" si="28"/>
        <v>147.32221353695286</v>
      </c>
      <c r="D113">
        <f t="shared" si="29"/>
        <v>292.35827971171966</v>
      </c>
      <c r="E113">
        <f t="shared" si="32"/>
        <v>6.6777864630471413</v>
      </c>
      <c r="F113">
        <f t="shared" si="33"/>
        <v>0</v>
      </c>
      <c r="G113">
        <f t="shared" si="33"/>
        <v>2.6776444615435208E-12</v>
      </c>
      <c r="H113">
        <f t="shared" si="33"/>
        <v>3.468688585212581E-9</v>
      </c>
      <c r="I113">
        <f t="shared" si="33"/>
        <v>1.1206950255397907E-5</v>
      </c>
      <c r="J113">
        <f t="shared" si="30"/>
        <v>0</v>
      </c>
      <c r="K113">
        <f t="shared" si="30"/>
        <v>5.1799851665904319E-43</v>
      </c>
      <c r="L113">
        <f t="shared" si="30"/>
        <v>2.6688372758630371E-38</v>
      </c>
      <c r="M113">
        <f t="shared" si="30"/>
        <v>3.2274777006740241E-32</v>
      </c>
      <c r="N113">
        <f t="shared" si="38"/>
        <v>0</v>
      </c>
      <c r="O113">
        <f t="shared" si="38"/>
        <v>2.8418158484760694E-53</v>
      </c>
      <c r="P113">
        <f t="shared" si="38"/>
        <v>5.0886511693711958E-48</v>
      </c>
      <c r="Q113">
        <f t="shared" si="38"/>
        <v>3.7589251689883269E-41</v>
      </c>
      <c r="R113">
        <f t="shared" si="34"/>
        <v>1.1210421621627581E-5</v>
      </c>
      <c r="S113">
        <f t="shared" si="31"/>
        <v>6.6777752526255201</v>
      </c>
      <c r="T113">
        <f t="shared" si="35"/>
        <v>44.592682324577829</v>
      </c>
    </row>
    <row r="114" spans="1:20" x14ac:dyDescent="0.25">
      <c r="A114">
        <f t="shared" si="36"/>
        <v>945.09999999999536</v>
      </c>
      <c r="B114">
        <v>141</v>
      </c>
      <c r="C114">
        <f t="shared" si="28"/>
        <v>147.16261951388105</v>
      </c>
      <c r="D114">
        <f t="shared" si="29"/>
        <v>292.30827971171971</v>
      </c>
      <c r="E114">
        <f t="shared" si="32"/>
        <v>-6.1626195138810544</v>
      </c>
      <c r="F114">
        <f t="shared" si="33"/>
        <v>0</v>
      </c>
      <c r="G114">
        <f t="shared" si="33"/>
        <v>4.1732411774321763E-12</v>
      </c>
      <c r="H114">
        <f t="shared" si="33"/>
        <v>5.1192016505754174E-9</v>
      </c>
      <c r="I114">
        <f t="shared" si="33"/>
        <v>1.5279866975270103E-5</v>
      </c>
      <c r="J114">
        <f t="shared" si="30"/>
        <v>0</v>
      </c>
      <c r="K114">
        <f t="shared" si="30"/>
        <v>9.8203443848740699E-43</v>
      </c>
      <c r="L114">
        <f t="shared" si="30"/>
        <v>4.8776220440553665E-38</v>
      </c>
      <c r="M114">
        <f t="shared" si="30"/>
        <v>5.5928608049312068E-32</v>
      </c>
      <c r="N114">
        <f t="shared" si="38"/>
        <v>0</v>
      </c>
      <c r="O114">
        <f t="shared" si="38"/>
        <v>5.7731197683023559E-53</v>
      </c>
      <c r="P114">
        <f t="shared" si="38"/>
        <v>9.9656392999942682E-48</v>
      </c>
      <c r="Q114">
        <f t="shared" si="38"/>
        <v>6.9799268937162349E-41</v>
      </c>
      <c r="R114">
        <f t="shared" si="34"/>
        <v>1.5284990350161855E-5</v>
      </c>
      <c r="S114">
        <f t="shared" si="31"/>
        <v>-6.1626347988714043</v>
      </c>
      <c r="T114">
        <f t="shared" si="35"/>
        <v>37.978067664260792</v>
      </c>
    </row>
    <row r="115" spans="1:20" x14ac:dyDescent="0.25">
      <c r="A115">
        <f t="shared" si="36"/>
        <v>945.14999999999532</v>
      </c>
      <c r="B115">
        <v>146</v>
      </c>
      <c r="C115">
        <f t="shared" si="28"/>
        <v>147.00302549080925</v>
      </c>
      <c r="D115">
        <f t="shared" si="29"/>
        <v>292.25827971171975</v>
      </c>
      <c r="E115">
        <f t="shared" si="32"/>
        <v>-1.0030254908092502</v>
      </c>
      <c r="F115">
        <f t="shared" si="33"/>
        <v>0</v>
      </c>
      <c r="G115">
        <f t="shared" si="33"/>
        <v>6.4845529905576715E-12</v>
      </c>
      <c r="H115">
        <f t="shared" si="33"/>
        <v>7.5322573473923787E-9</v>
      </c>
      <c r="I115">
        <f t="shared" si="33"/>
        <v>2.0770057026459997E-5</v>
      </c>
      <c r="J115">
        <f t="shared" si="30"/>
        <v>0</v>
      </c>
      <c r="K115">
        <f t="shared" si="30"/>
        <v>1.8579844881334856E-42</v>
      </c>
      <c r="L115">
        <f t="shared" si="30"/>
        <v>8.896339714264756E-38</v>
      </c>
      <c r="M115">
        <f t="shared" si="30"/>
        <v>9.6721257638974267E-32</v>
      </c>
      <c r="N115">
        <f t="shared" si="38"/>
        <v>0</v>
      </c>
      <c r="O115">
        <f t="shared" si="38"/>
        <v>1.1704217038705343E-52</v>
      </c>
      <c r="P115">
        <f t="shared" si="38"/>
        <v>1.9477123195202366E-47</v>
      </c>
      <c r="Q115">
        <f t="shared" si="38"/>
        <v>1.2934666379140564E-40</v>
      </c>
      <c r="R115">
        <f t="shared" si="34"/>
        <v>2.077759576836038E-5</v>
      </c>
      <c r="S115">
        <f t="shared" si="31"/>
        <v>-1.0030462684050185</v>
      </c>
      <c r="T115">
        <f t="shared" si="35"/>
        <v>1.0061018165612325</v>
      </c>
    </row>
    <row r="116" spans="1:20" x14ac:dyDescent="0.25">
      <c r="A116">
        <f t="shared" si="36"/>
        <v>945.19999999999527</v>
      </c>
      <c r="B116">
        <v>155</v>
      </c>
      <c r="C116">
        <f t="shared" si="28"/>
        <v>146.84343146773745</v>
      </c>
      <c r="D116">
        <f t="shared" si="29"/>
        <v>292.2082797117198</v>
      </c>
      <c r="E116">
        <f t="shared" si="32"/>
        <v>8.1565685322625541</v>
      </c>
      <c r="F116">
        <f t="shared" si="33"/>
        <v>0</v>
      </c>
      <c r="G116">
        <f t="shared" si="33"/>
        <v>1.0045523864477271E-11</v>
      </c>
      <c r="H116">
        <f t="shared" si="33"/>
        <v>1.1049281769632094E-8</v>
      </c>
      <c r="I116">
        <f t="shared" si="33"/>
        <v>2.8147627240473967E-5</v>
      </c>
      <c r="J116">
        <f t="shared" si="30"/>
        <v>0</v>
      </c>
      <c r="K116">
        <f t="shared" si="30"/>
        <v>3.5081213952819283E-42</v>
      </c>
      <c r="L116">
        <f t="shared" si="30"/>
        <v>1.6193164803075246E-37</v>
      </c>
      <c r="M116">
        <f t="shared" si="30"/>
        <v>1.669271669782082E-31</v>
      </c>
      <c r="N116">
        <f t="shared" si="38"/>
        <v>0</v>
      </c>
      <c r="O116">
        <f t="shared" si="38"/>
        <v>2.368052516258468E-52</v>
      </c>
      <c r="P116">
        <f t="shared" si="38"/>
        <v>3.7989328942277066E-47</v>
      </c>
      <c r="Q116">
        <f t="shared" si="38"/>
        <v>2.3920857992974576E-40</v>
      </c>
      <c r="R116">
        <f t="shared" si="34"/>
        <v>2.8158686567767462E-5</v>
      </c>
      <c r="S116">
        <f t="shared" si="31"/>
        <v>8.1565403735759858</v>
      </c>
      <c r="T116">
        <f t="shared" si="35"/>
        <v>66.52915086577508</v>
      </c>
    </row>
    <row r="117" spans="1:20" x14ac:dyDescent="0.25">
      <c r="A117">
        <f t="shared" si="36"/>
        <v>945.24999999999523</v>
      </c>
      <c r="B117">
        <v>164</v>
      </c>
      <c r="C117">
        <f t="shared" si="28"/>
        <v>146.68383744466564</v>
      </c>
      <c r="D117">
        <f t="shared" si="29"/>
        <v>292.15827971171984</v>
      </c>
      <c r="E117">
        <f t="shared" si="32"/>
        <v>17.316162555334358</v>
      </c>
      <c r="F117">
        <f t="shared" si="33"/>
        <v>0</v>
      </c>
      <c r="G117">
        <f t="shared" si="33"/>
        <v>1.5514976508268756E-11</v>
      </c>
      <c r="H117">
        <f t="shared" si="33"/>
        <v>1.6159537779091966E-8</v>
      </c>
      <c r="I117">
        <f t="shared" si="33"/>
        <v>3.8030486367761041E-5</v>
      </c>
      <c r="J117">
        <f t="shared" si="30"/>
        <v>0</v>
      </c>
      <c r="K117">
        <f t="shared" si="30"/>
        <v>6.610347742580888E-42</v>
      </c>
      <c r="L117">
        <f t="shared" si="30"/>
        <v>2.9415028734922325E-37</v>
      </c>
      <c r="M117">
        <f t="shared" si="30"/>
        <v>2.8750756359702008E-31</v>
      </c>
      <c r="N117">
        <f t="shared" si="38"/>
        <v>0</v>
      </c>
      <c r="O117">
        <f t="shared" si="38"/>
        <v>4.7814261909945034E-52</v>
      </c>
      <c r="P117">
        <f t="shared" si="38"/>
        <v>7.3946154978149448E-47</v>
      </c>
      <c r="Q117">
        <f t="shared" si="38"/>
        <v>4.4148447691937068E-40</v>
      </c>
      <c r="R117">
        <f t="shared" si="34"/>
        <v>3.8046661420516638E-5</v>
      </c>
      <c r="S117">
        <f t="shared" si="31"/>
        <v>17.316124508672939</v>
      </c>
      <c r="T117">
        <f t="shared" si="35"/>
        <v>299.84816799986362</v>
      </c>
    </row>
    <row r="118" spans="1:20" x14ac:dyDescent="0.25">
      <c r="A118">
        <f t="shared" si="36"/>
        <v>945.29999999999518</v>
      </c>
      <c r="B118">
        <v>145</v>
      </c>
      <c r="C118">
        <f t="shared" si="28"/>
        <v>146.52424342159384</v>
      </c>
      <c r="D118">
        <f t="shared" si="29"/>
        <v>292.10827971171989</v>
      </c>
      <c r="E118">
        <f t="shared" si="32"/>
        <v>-1.5242434215938374</v>
      </c>
      <c r="F118">
        <f t="shared" si="33"/>
        <v>0</v>
      </c>
      <c r="G118">
        <f t="shared" si="33"/>
        <v>2.3889972039019642E-11</v>
      </c>
      <c r="H118">
        <f t="shared" si="33"/>
        <v>2.3561872751966802E-8</v>
      </c>
      <c r="I118">
        <f t="shared" si="33"/>
        <v>5.1228065323653948E-5</v>
      </c>
      <c r="J118">
        <f t="shared" si="30"/>
        <v>0</v>
      </c>
      <c r="K118">
        <f t="shared" si="30"/>
        <v>1.2430573430554737E-41</v>
      </c>
      <c r="L118">
        <f t="shared" si="30"/>
        <v>5.332415496086507E-37</v>
      </c>
      <c r="M118">
        <f t="shared" si="30"/>
        <v>4.9418401066225453E-31</v>
      </c>
      <c r="N118">
        <f t="shared" si="38"/>
        <v>0</v>
      </c>
      <c r="O118">
        <f t="shared" si="38"/>
        <v>9.6347565735118871E-52</v>
      </c>
      <c r="P118">
        <f t="shared" si="38"/>
        <v>1.436437501797876E-46</v>
      </c>
      <c r="Q118">
        <f t="shared" si="38"/>
        <v>8.1315116149485937E-40</v>
      </c>
      <c r="R118">
        <f t="shared" si="34"/>
        <v>5.1251651086377955E-5</v>
      </c>
      <c r="S118">
        <f t="shared" si="31"/>
        <v>-1.5242946732449238</v>
      </c>
      <c r="T118">
        <f t="shared" si="35"/>
        <v>2.3234742508828492</v>
      </c>
    </row>
    <row r="119" spans="1:20" x14ac:dyDescent="0.25">
      <c r="A119">
        <f t="shared" si="36"/>
        <v>945.34999999999513</v>
      </c>
      <c r="B119">
        <v>151</v>
      </c>
      <c r="C119">
        <f t="shared" si="28"/>
        <v>146.36464939852249</v>
      </c>
      <c r="D119">
        <f t="shared" si="29"/>
        <v>292.05827971171993</v>
      </c>
      <c r="E119">
        <f t="shared" si="32"/>
        <v>4.6353506014775121</v>
      </c>
      <c r="F119">
        <f t="shared" si="33"/>
        <v>0</v>
      </c>
      <c r="G119">
        <f t="shared" si="33"/>
        <v>3.6674664283409738E-11</v>
      </c>
      <c r="H119">
        <f t="shared" si="33"/>
        <v>3.4251268847224409E-8</v>
      </c>
      <c r="I119">
        <f t="shared" si="33"/>
        <v>6.8797081679395166E-5</v>
      </c>
      <c r="J119">
        <f t="shared" si="30"/>
        <v>0</v>
      </c>
      <c r="K119">
        <f t="shared" si="30"/>
        <v>2.3327875241581421E-41</v>
      </c>
      <c r="L119">
        <f t="shared" si="30"/>
        <v>9.6470793421980878E-37</v>
      </c>
      <c r="M119">
        <f t="shared" si="30"/>
        <v>8.4770602274036104E-31</v>
      </c>
      <c r="N119">
        <f t="shared" si="38"/>
        <v>0</v>
      </c>
      <c r="O119">
        <f t="shared" si="38"/>
        <v>1.9374977219950955E-51</v>
      </c>
      <c r="P119">
        <f t="shared" si="38"/>
        <v>2.7846783412354045E-46</v>
      </c>
      <c r="Q119">
        <f t="shared" si="38"/>
        <v>1.4946664944634768E-39</v>
      </c>
      <c r="R119">
        <f t="shared" si="34"/>
        <v>6.8831369622906669E-5</v>
      </c>
      <c r="S119">
        <f t="shared" si="31"/>
        <v>4.6352817701078894</v>
      </c>
      <c r="T119">
        <f t="shared" si="35"/>
        <v>21.485837088294527</v>
      </c>
    </row>
    <row r="120" spans="1:20" x14ac:dyDescent="0.25">
      <c r="A120">
        <f t="shared" si="36"/>
        <v>945.39999999999509</v>
      </c>
      <c r="B120">
        <v>144</v>
      </c>
      <c r="C120">
        <f t="shared" si="28"/>
        <v>146.20505537545068</v>
      </c>
      <c r="D120">
        <f t="shared" si="29"/>
        <v>292.00827971171998</v>
      </c>
      <c r="E120">
        <f t="shared" si="32"/>
        <v>-2.2050553754506836</v>
      </c>
      <c r="F120">
        <f t="shared" si="33"/>
        <v>0</v>
      </c>
      <c r="G120">
        <f t="shared" si="33"/>
        <v>5.6130981862668084E-11</v>
      </c>
      <c r="H120">
        <f t="shared" si="33"/>
        <v>4.9639741316424477E-8</v>
      </c>
      <c r="I120">
        <f t="shared" si="33"/>
        <v>9.2112392820944164E-5</v>
      </c>
      <c r="J120">
        <f t="shared" si="30"/>
        <v>0</v>
      </c>
      <c r="K120">
        <f t="shared" si="30"/>
        <v>4.3689428963954836E-41</v>
      </c>
      <c r="L120">
        <f t="shared" si="30"/>
        <v>1.741746244004727E-36</v>
      </c>
      <c r="M120">
        <f t="shared" si="30"/>
        <v>1.4511724052852084E-30</v>
      </c>
      <c r="N120">
        <f t="shared" si="38"/>
        <v>0</v>
      </c>
      <c r="O120">
        <f t="shared" si="38"/>
        <v>3.8882915215452126E-51</v>
      </c>
      <c r="P120">
        <f t="shared" si="38"/>
        <v>5.3874158877388223E-46</v>
      </c>
      <c r="Q120">
        <f t="shared" si="38"/>
        <v>2.7417918135636013E-39</v>
      </c>
      <c r="R120">
        <f t="shared" si="34"/>
        <v>9.2162088693242451E-5</v>
      </c>
      <c r="S120">
        <f t="shared" si="31"/>
        <v>-2.2051475375393768</v>
      </c>
      <c r="T120">
        <f t="shared" si="35"/>
        <v>4.8626756623159766</v>
      </c>
    </row>
    <row r="121" spans="1:20" x14ac:dyDescent="0.25">
      <c r="A121">
        <f t="shared" si="36"/>
        <v>945.44999999999504</v>
      </c>
      <c r="B121">
        <v>136</v>
      </c>
      <c r="C121">
        <f t="shared" si="28"/>
        <v>146.04546135237888</v>
      </c>
      <c r="D121">
        <f t="shared" si="29"/>
        <v>291.95827971172002</v>
      </c>
      <c r="E121">
        <f t="shared" si="32"/>
        <v>-10.045461352378879</v>
      </c>
      <c r="F121">
        <f t="shared" si="33"/>
        <v>0</v>
      </c>
      <c r="G121">
        <f t="shared" si="33"/>
        <v>8.5649556338031207E-11</v>
      </c>
      <c r="H121">
        <f t="shared" si="33"/>
        <v>7.1724634045892561E-8</v>
      </c>
      <c r="I121">
        <f t="shared" si="33"/>
        <v>1.2295667167739442E-4</v>
      </c>
      <c r="J121">
        <f t="shared" si="30"/>
        <v>0</v>
      </c>
      <c r="K121">
        <f t="shared" si="30"/>
        <v>8.1657243699495538E-41</v>
      </c>
      <c r="L121">
        <f t="shared" si="30"/>
        <v>3.1382755890090124E-36</v>
      </c>
      <c r="M121">
        <f t="shared" si="30"/>
        <v>2.4791906079166484E-30</v>
      </c>
      <c r="N121">
        <f t="shared" si="38"/>
        <v>0</v>
      </c>
      <c r="O121">
        <f t="shared" si="38"/>
        <v>7.7874200301863899E-51</v>
      </c>
      <c r="P121">
        <f t="shared" si="38"/>
        <v>1.0401671455907183E-45</v>
      </c>
      <c r="Q121">
        <f t="shared" si="38"/>
        <v>5.0192845291334939E-39</v>
      </c>
      <c r="R121">
        <f t="shared" si="34"/>
        <v>1.2302848196099665E-4</v>
      </c>
      <c r="S121">
        <f t="shared" si="31"/>
        <v>-10.04558438086084</v>
      </c>
      <c r="T121">
        <f t="shared" si="35"/>
        <v>100.91376555299526</v>
      </c>
    </row>
    <row r="122" spans="1:20" x14ac:dyDescent="0.25">
      <c r="A122">
        <f t="shared" si="36"/>
        <v>945.499999999995</v>
      </c>
      <c r="B122">
        <v>149</v>
      </c>
      <c r="C122">
        <f t="shared" si="28"/>
        <v>145.88586732930708</v>
      </c>
      <c r="D122">
        <f t="shared" si="29"/>
        <v>291.90827971172007</v>
      </c>
      <c r="E122">
        <f t="shared" si="32"/>
        <v>3.1141326706929249</v>
      </c>
      <c r="F122">
        <f t="shared" si="33"/>
        <v>0</v>
      </c>
      <c r="G122">
        <f t="shared" si="33"/>
        <v>1.3029674985177663E-10</v>
      </c>
      <c r="H122">
        <f t="shared" si="33"/>
        <v>1.0332208440380794E-7</v>
      </c>
      <c r="I122">
        <f t="shared" si="33"/>
        <v>1.6363346230920581E-4</v>
      </c>
      <c r="J122">
        <f t="shared" si="30"/>
        <v>0</v>
      </c>
      <c r="K122">
        <f t="shared" si="30"/>
        <v>1.5231063481640747E-40</v>
      </c>
      <c r="L122">
        <f t="shared" si="30"/>
        <v>5.6430570175532194E-36</v>
      </c>
      <c r="M122">
        <f t="shared" si="30"/>
        <v>4.2268612126601698E-30</v>
      </c>
      <c r="N122">
        <f t="shared" si="38"/>
        <v>0</v>
      </c>
      <c r="O122">
        <f t="shared" si="38"/>
        <v>1.5564871697804757E-50</v>
      </c>
      <c r="P122">
        <f t="shared" si="38"/>
        <v>2.0042086184456455E-45</v>
      </c>
      <c r="Q122">
        <f t="shared" si="38"/>
        <v>9.1699363034805911E-39</v>
      </c>
      <c r="R122">
        <f t="shared" si="34"/>
        <v>1.6373691469035947E-4</v>
      </c>
      <c r="S122">
        <f t="shared" si="31"/>
        <v>3.1139689337782346</v>
      </c>
      <c r="T122">
        <f t="shared" si="35"/>
        <v>9.6968025205359556</v>
      </c>
    </row>
    <row r="123" spans="1:20" x14ac:dyDescent="0.25">
      <c r="A123">
        <f t="shared" si="36"/>
        <v>945.54999999999495</v>
      </c>
      <c r="B123">
        <v>152</v>
      </c>
      <c r="C123">
        <f t="shared" si="28"/>
        <v>145.72627330623527</v>
      </c>
      <c r="D123">
        <f t="shared" si="29"/>
        <v>291.85827971172012</v>
      </c>
      <c r="E123">
        <f t="shared" si="32"/>
        <v>6.2737266937647291</v>
      </c>
      <c r="F123">
        <f t="shared" si="33"/>
        <v>0</v>
      </c>
      <c r="G123">
        <f t="shared" si="33"/>
        <v>1.9761869827478627E-10</v>
      </c>
      <c r="H123">
        <f t="shared" si="33"/>
        <v>1.4838977057897739E-7</v>
      </c>
      <c r="I123">
        <f t="shared" si="33"/>
        <v>2.1710915005594277E-4</v>
      </c>
      <c r="J123">
        <f t="shared" si="30"/>
        <v>0</v>
      </c>
      <c r="K123">
        <f t="shared" si="30"/>
        <v>2.8351948004360376E-40</v>
      </c>
      <c r="L123">
        <f t="shared" si="30"/>
        <v>1.012639728438391E-35</v>
      </c>
      <c r="M123">
        <f t="shared" si="30"/>
        <v>7.191893077855386E-30</v>
      </c>
      <c r="N123">
        <f t="shared" si="38"/>
        <v>0</v>
      </c>
      <c r="O123">
        <f t="shared" si="38"/>
        <v>3.1046643447768603E-50</v>
      </c>
      <c r="P123">
        <f t="shared" si="38"/>
        <v>3.8538950371664171E-45</v>
      </c>
      <c r="Q123">
        <f t="shared" si="38"/>
        <v>1.671891101737241E-38</v>
      </c>
      <c r="R123">
        <f t="shared" si="34"/>
        <v>2.1725773744522001E-4</v>
      </c>
      <c r="S123">
        <f t="shared" si="31"/>
        <v>6.2735094360272843</v>
      </c>
      <c r="T123">
        <f t="shared" si="35"/>
        <v>39.356920643923374</v>
      </c>
    </row>
    <row r="124" spans="1:20" x14ac:dyDescent="0.25">
      <c r="A124">
        <f t="shared" si="36"/>
        <v>945.59999999999491</v>
      </c>
      <c r="B124">
        <v>148</v>
      </c>
      <c r="C124">
        <f t="shared" si="28"/>
        <v>145.56667928316347</v>
      </c>
      <c r="D124">
        <f t="shared" si="29"/>
        <v>291.80827971172016</v>
      </c>
      <c r="E124">
        <f t="shared" si="32"/>
        <v>2.4333207168365334</v>
      </c>
      <c r="F124">
        <f t="shared" si="33"/>
        <v>0</v>
      </c>
      <c r="G124">
        <f t="shared" si="33"/>
        <v>2.988191817926612E-10</v>
      </c>
      <c r="H124">
        <f t="shared" si="33"/>
        <v>2.1247153441268269E-7</v>
      </c>
      <c r="I124">
        <f t="shared" si="33"/>
        <v>2.871905339738662E-4</v>
      </c>
      <c r="J124">
        <f t="shared" si="30"/>
        <v>0</v>
      </c>
      <c r="K124">
        <f t="shared" si="30"/>
        <v>5.2668717463271676E-40</v>
      </c>
      <c r="L124">
        <f t="shared" si="30"/>
        <v>1.8134794935823601E-35</v>
      </c>
      <c r="M124">
        <f t="shared" si="30"/>
        <v>1.2211966935384436E-29</v>
      </c>
      <c r="N124">
        <f t="shared" si="38"/>
        <v>0</v>
      </c>
      <c r="O124">
        <f t="shared" si="38"/>
        <v>6.1801771896108463E-50</v>
      </c>
      <c r="P124">
        <f t="shared" si="38"/>
        <v>7.3956100316538445E-45</v>
      </c>
      <c r="Q124">
        <f t="shared" si="38"/>
        <v>3.0420532885430654E-38</v>
      </c>
      <c r="R124">
        <f t="shared" si="34"/>
        <v>2.8740330432746068E-4</v>
      </c>
      <c r="S124">
        <f t="shared" si="31"/>
        <v>2.433033313532206</v>
      </c>
      <c r="T124">
        <f t="shared" si="35"/>
        <v>5.9196511047575058</v>
      </c>
    </row>
    <row r="125" spans="1:20" x14ac:dyDescent="0.25">
      <c r="A125">
        <f t="shared" si="36"/>
        <v>945.64999999999486</v>
      </c>
      <c r="B125">
        <v>160</v>
      </c>
      <c r="C125">
        <f t="shared" si="28"/>
        <v>145.40708526009166</v>
      </c>
      <c r="D125">
        <f t="shared" si="29"/>
        <v>291.75827971172021</v>
      </c>
      <c r="E125">
        <f t="shared" si="32"/>
        <v>14.592914739908338</v>
      </c>
      <c r="F125">
        <f t="shared" si="33"/>
        <v>0</v>
      </c>
      <c r="G125">
        <f t="shared" si="33"/>
        <v>4.504793594037868E-10</v>
      </c>
      <c r="H125">
        <f t="shared" si="33"/>
        <v>3.0330776694383598E-7</v>
      </c>
      <c r="I125">
        <f t="shared" si="33"/>
        <v>3.7874604070905398E-4</v>
      </c>
      <c r="J125">
        <f t="shared" si="30"/>
        <v>0</v>
      </c>
      <c r="K125">
        <f t="shared" si="30"/>
        <v>9.7642692351411349E-40</v>
      </c>
      <c r="L125">
        <f t="shared" si="30"/>
        <v>3.2410632013299834E-35</v>
      </c>
      <c r="M125">
        <f t="shared" si="30"/>
        <v>2.0694035087891736E-29</v>
      </c>
      <c r="N125">
        <f t="shared" si="38"/>
        <v>0</v>
      </c>
      <c r="O125">
        <f t="shared" si="38"/>
        <v>1.2277342264947726E-49</v>
      </c>
      <c r="P125">
        <f t="shared" si="38"/>
        <v>1.4163327164662684E-44</v>
      </c>
      <c r="Q125">
        <f t="shared" si="38"/>
        <v>5.523861898236071E-38</v>
      </c>
      <c r="R125">
        <f t="shared" si="34"/>
        <v>3.7904979895535723E-4</v>
      </c>
      <c r="S125">
        <f t="shared" si="31"/>
        <v>14.592535690109383</v>
      </c>
      <c r="T125">
        <f t="shared" si="35"/>
        <v>212.94209786711613</v>
      </c>
    </row>
    <row r="126" spans="1:20" x14ac:dyDescent="0.25">
      <c r="A126">
        <f t="shared" si="36"/>
        <v>945.69999999999482</v>
      </c>
      <c r="B126">
        <v>138</v>
      </c>
      <c r="C126">
        <f t="shared" si="28"/>
        <v>145.24749123702031</v>
      </c>
      <c r="D126">
        <f t="shared" si="29"/>
        <v>291.70827971172025</v>
      </c>
      <c r="E126">
        <f t="shared" si="32"/>
        <v>-7.2474912370203128</v>
      </c>
      <c r="F126">
        <f t="shared" si="33"/>
        <v>0</v>
      </c>
      <c r="G126">
        <f t="shared" si="33"/>
        <v>6.7706023516113773E-10</v>
      </c>
      <c r="H126">
        <f t="shared" si="33"/>
        <v>4.3167042559055529E-7</v>
      </c>
      <c r="I126">
        <f t="shared" si="33"/>
        <v>4.9798019219606568E-4</v>
      </c>
      <c r="J126">
        <f t="shared" si="30"/>
        <v>0</v>
      </c>
      <c r="K126">
        <f t="shared" si="30"/>
        <v>1.8065247362110818E-39</v>
      </c>
      <c r="L126">
        <f t="shared" si="30"/>
        <v>5.7806877956072823E-35</v>
      </c>
      <c r="M126">
        <f t="shared" si="30"/>
        <v>3.4996281903194242E-29</v>
      </c>
      <c r="N126">
        <f t="shared" si="38"/>
        <v>0</v>
      </c>
      <c r="O126">
        <f t="shared" si="38"/>
        <v>2.4340246005362155E-49</v>
      </c>
      <c r="P126">
        <f t="shared" si="38"/>
        <v>2.7069094939235225E-44</v>
      </c>
      <c r="Q126">
        <f t="shared" si="38"/>
        <v>1.0010043639342589E-37</v>
      </c>
      <c r="R126">
        <f t="shared" si="34"/>
        <v>4.9841253968189135E-4</v>
      </c>
      <c r="S126">
        <f t="shared" si="31"/>
        <v>-7.2479896495599947</v>
      </c>
      <c r="T126">
        <f t="shared" si="35"/>
        <v>52.533353960128814</v>
      </c>
    </row>
    <row r="127" spans="1:20" x14ac:dyDescent="0.25">
      <c r="A127">
        <f t="shared" si="36"/>
        <v>945.74999999999477</v>
      </c>
      <c r="B127">
        <v>124</v>
      </c>
      <c r="C127">
        <f t="shared" si="28"/>
        <v>145.08789721394851</v>
      </c>
      <c r="D127">
        <f t="shared" si="29"/>
        <v>291.6582797117203</v>
      </c>
      <c r="E127">
        <f t="shared" si="32"/>
        <v>-21.087897213948509</v>
      </c>
      <c r="F127">
        <f t="shared" si="33"/>
        <v>0</v>
      </c>
      <c r="G127">
        <f t="shared" si="33"/>
        <v>1.0145318954621103E-9</v>
      </c>
      <c r="H127">
        <f t="shared" si="33"/>
        <v>6.1250134375031138E-7</v>
      </c>
      <c r="I127">
        <f t="shared" si="33"/>
        <v>6.5277275809787845E-4</v>
      </c>
      <c r="J127">
        <f t="shared" si="30"/>
        <v>0</v>
      </c>
      <c r="K127">
        <f t="shared" si="30"/>
        <v>3.3355330101577882E-39</v>
      </c>
      <c r="L127">
        <f t="shared" si="30"/>
        <v>1.0289367829975818E-34</v>
      </c>
      <c r="M127">
        <f t="shared" si="30"/>
        <v>5.9063039796575054E-29</v>
      </c>
      <c r="N127">
        <f t="shared" si="38"/>
        <v>0</v>
      </c>
      <c r="O127">
        <f t="shared" si="38"/>
        <v>4.8157366253839339E-49</v>
      </c>
      <c r="P127">
        <f t="shared" si="38"/>
        <v>5.1629669749407973E-44</v>
      </c>
      <c r="Q127">
        <f t="shared" si="38"/>
        <v>1.8102822497740674E-37</v>
      </c>
      <c r="R127">
        <f t="shared" si="34"/>
        <v>6.5338627397352426E-4</v>
      </c>
      <c r="S127">
        <f t="shared" si="31"/>
        <v>-21.088550600222483</v>
      </c>
      <c r="T127">
        <f t="shared" si="35"/>
        <v>444.72696641814406</v>
      </c>
    </row>
    <row r="128" spans="1:20" x14ac:dyDescent="0.25">
      <c r="A128">
        <f t="shared" si="36"/>
        <v>945.79999999999472</v>
      </c>
      <c r="B128">
        <v>132</v>
      </c>
      <c r="C128">
        <f t="shared" si="28"/>
        <v>144.9283031908767</v>
      </c>
      <c r="D128">
        <f t="shared" si="29"/>
        <v>291.60827971172034</v>
      </c>
      <c r="E128">
        <f t="shared" si="32"/>
        <v>-12.928303190876704</v>
      </c>
      <c r="F128">
        <f t="shared" si="33"/>
        <v>0</v>
      </c>
      <c r="G128">
        <f t="shared" si="33"/>
        <v>1.5156191679695253E-9</v>
      </c>
      <c r="H128">
        <f t="shared" si="33"/>
        <v>8.6645853215644679E-7</v>
      </c>
      <c r="I128">
        <f t="shared" si="33"/>
        <v>8.5309611027604125E-4</v>
      </c>
      <c r="J128">
        <f t="shared" si="30"/>
        <v>0</v>
      </c>
      <c r="K128">
        <f t="shared" si="30"/>
        <v>6.1461582351079208E-39</v>
      </c>
      <c r="L128">
        <f t="shared" si="30"/>
        <v>1.8277426030034182E-34</v>
      </c>
      <c r="M128">
        <f t="shared" si="30"/>
        <v>9.9477954727414125E-29</v>
      </c>
      <c r="N128">
        <f t="shared" si="38"/>
        <v>0</v>
      </c>
      <c r="O128">
        <f t="shared" si="38"/>
        <v>9.5086235691203149E-49</v>
      </c>
      <c r="P128">
        <f t="shared" si="38"/>
        <v>9.8274789576660319E-44</v>
      </c>
      <c r="Q128">
        <f t="shared" si="38"/>
        <v>3.2671853953373955E-37</v>
      </c>
      <c r="R128">
        <f t="shared" si="34"/>
        <v>8.5396408442736562E-4</v>
      </c>
      <c r="S128">
        <f t="shared" si="31"/>
        <v>-12.929157154961132</v>
      </c>
      <c r="T128">
        <f t="shared" si="35"/>
        <v>167.16310473768263</v>
      </c>
    </row>
    <row r="129" spans="1:20" x14ac:dyDescent="0.25">
      <c r="A129">
        <f t="shared" si="36"/>
        <v>945.84999999999468</v>
      </c>
      <c r="B129">
        <v>151</v>
      </c>
      <c r="C129">
        <f t="shared" si="28"/>
        <v>144.7687091678049</v>
      </c>
      <c r="D129">
        <f t="shared" si="29"/>
        <v>291.55827971172039</v>
      </c>
      <c r="E129">
        <f t="shared" si="32"/>
        <v>6.2312908321950999</v>
      </c>
      <c r="F129">
        <f t="shared" si="33"/>
        <v>0</v>
      </c>
      <c r="G129">
        <f t="shared" si="33"/>
        <v>2.257358099762997E-9</v>
      </c>
      <c r="H129">
        <f t="shared" si="33"/>
        <v>1.2220092855620093E-6</v>
      </c>
      <c r="I129">
        <f t="shared" si="33"/>
        <v>1.1115266713314484E-3</v>
      </c>
      <c r="J129">
        <f t="shared" si="30"/>
        <v>0</v>
      </c>
      <c r="K129">
        <f t="shared" si="30"/>
        <v>1.1302106490458753E-38</v>
      </c>
      <c r="L129">
        <f t="shared" si="30"/>
        <v>3.2401009444838766E-34</v>
      </c>
      <c r="M129">
        <f t="shared" si="30"/>
        <v>1.6720723444018841E-28</v>
      </c>
      <c r="N129">
        <f t="shared" si="38"/>
        <v>0</v>
      </c>
      <c r="O129">
        <f t="shared" si="38"/>
        <v>1.8736555162432677E-48</v>
      </c>
      <c r="P129">
        <f t="shared" si="38"/>
        <v>1.8668183528897453E-43</v>
      </c>
      <c r="Q129">
        <f t="shared" si="38"/>
        <v>5.8846200719461965E-37</v>
      </c>
      <c r="R129">
        <f t="shared" si="34"/>
        <v>1.1127509379751101E-3</v>
      </c>
      <c r="S129">
        <f t="shared" si="31"/>
        <v>6.230178081257125</v>
      </c>
      <c r="T129">
        <f t="shared" si="35"/>
        <v>38.815118924176709</v>
      </c>
    </row>
    <row r="130" spans="1:20" x14ac:dyDescent="0.25">
      <c r="A130">
        <f t="shared" si="36"/>
        <v>945.89999999999463</v>
      </c>
      <c r="B130">
        <v>141</v>
      </c>
      <c r="C130">
        <f t="shared" si="28"/>
        <v>144.6091151447331</v>
      </c>
      <c r="D130">
        <f t="shared" si="29"/>
        <v>291.50827971172043</v>
      </c>
      <c r="E130">
        <f t="shared" si="32"/>
        <v>-3.6091151447330958</v>
      </c>
      <c r="F130">
        <f t="shared" si="33"/>
        <v>0</v>
      </c>
      <c r="G130">
        <f t="shared" si="33"/>
        <v>3.3519444793343918E-9</v>
      </c>
      <c r="H130">
        <f t="shared" si="33"/>
        <v>1.7182534150134484E-6</v>
      </c>
      <c r="I130">
        <f t="shared" si="33"/>
        <v>1.4438690294477034E-3</v>
      </c>
      <c r="J130">
        <f t="shared" si="30"/>
        <v>0</v>
      </c>
      <c r="K130">
        <f t="shared" si="30"/>
        <v>2.0741120591677289E-38</v>
      </c>
      <c r="L130">
        <f t="shared" si="30"/>
        <v>5.732171958543624E-34</v>
      </c>
      <c r="M130">
        <f t="shared" si="30"/>
        <v>2.8047906036019673E-28</v>
      </c>
      <c r="N130">
        <f t="shared" si="38"/>
        <v>0</v>
      </c>
      <c r="O130">
        <f t="shared" si="38"/>
        <v>3.6845037344693425E-48</v>
      </c>
      <c r="P130">
        <f t="shared" si="38"/>
        <v>3.5389886091483658E-43</v>
      </c>
      <c r="Q130">
        <f t="shared" si="38"/>
        <v>1.0577432004482051E-36</v>
      </c>
      <c r="R130">
        <f t="shared" si="34"/>
        <v>1.4455906348071962E-3</v>
      </c>
      <c r="S130">
        <f t="shared" si="31"/>
        <v>-3.610560735367903</v>
      </c>
      <c r="T130">
        <f t="shared" si="35"/>
        <v>13.036148823780412</v>
      </c>
    </row>
    <row r="131" spans="1:20" x14ac:dyDescent="0.25">
      <c r="A131">
        <f t="shared" si="36"/>
        <v>945.94999999999459</v>
      </c>
      <c r="B131">
        <v>144</v>
      </c>
      <c r="C131">
        <f t="shared" si="28"/>
        <v>144.44952112166129</v>
      </c>
      <c r="D131">
        <f t="shared" si="29"/>
        <v>291.45827971172048</v>
      </c>
      <c r="E131">
        <f t="shared" si="32"/>
        <v>-0.44952112166129155</v>
      </c>
      <c r="F131">
        <f t="shared" si="33"/>
        <v>0</v>
      </c>
      <c r="G131">
        <f t="shared" si="33"/>
        <v>4.9622559355802142E-9</v>
      </c>
      <c r="H131">
        <f t="shared" si="33"/>
        <v>2.4087177445595914E-6</v>
      </c>
      <c r="I131">
        <f t="shared" si="33"/>
        <v>1.8699142892478059E-3</v>
      </c>
      <c r="J131">
        <f t="shared" si="30"/>
        <v>0</v>
      </c>
      <c r="K131">
        <f t="shared" si="30"/>
        <v>3.7985880865616839E-38</v>
      </c>
      <c r="L131">
        <f t="shared" si="30"/>
        <v>1.0120385214884118E-33</v>
      </c>
      <c r="M131">
        <f t="shared" si="30"/>
        <v>4.6952961225602425E-28</v>
      </c>
      <c r="N131">
        <f t="shared" si="38"/>
        <v>0</v>
      </c>
      <c r="O131">
        <f t="shared" si="38"/>
        <v>7.2307845231501369E-48</v>
      </c>
      <c r="P131">
        <f t="shared" si="38"/>
        <v>6.6953522622994529E-43</v>
      </c>
      <c r="Q131">
        <f t="shared" si="38"/>
        <v>1.8974014116954576E-36</v>
      </c>
      <c r="R131">
        <f t="shared" si="34"/>
        <v>1.872327969248301E-3</v>
      </c>
      <c r="S131">
        <f t="shared" si="31"/>
        <v>-0.45139344963053984</v>
      </c>
      <c r="T131">
        <f t="shared" si="35"/>
        <v>0.20375604636935871</v>
      </c>
    </row>
    <row r="132" spans="1:20" x14ac:dyDescent="0.25">
      <c r="A132">
        <f t="shared" si="36"/>
        <v>945.99999999999454</v>
      </c>
      <c r="B132">
        <v>130</v>
      </c>
      <c r="C132">
        <f t="shared" si="28"/>
        <v>144.28992709858994</v>
      </c>
      <c r="D132">
        <f t="shared" si="29"/>
        <v>291.40827971172052</v>
      </c>
      <c r="E132">
        <f t="shared" si="32"/>
        <v>-14.289927098589942</v>
      </c>
      <c r="F132">
        <f t="shared" si="33"/>
        <v>0</v>
      </c>
      <c r="G132">
        <f t="shared" si="33"/>
        <v>7.323985735270463E-9</v>
      </c>
      <c r="H132">
        <f t="shared" si="33"/>
        <v>3.3664378010267216E-6</v>
      </c>
      <c r="I132">
        <f t="shared" si="33"/>
        <v>2.4143575476982043E-3</v>
      </c>
      <c r="J132">
        <f t="shared" si="30"/>
        <v>0</v>
      </c>
      <c r="K132">
        <f t="shared" si="30"/>
        <v>6.9427152096153824E-38</v>
      </c>
      <c r="L132">
        <f t="shared" si="30"/>
        <v>1.7831670908035495E-33</v>
      </c>
      <c r="M132">
        <f t="shared" si="30"/>
        <v>7.8440922937143422E-28</v>
      </c>
      <c r="N132">
        <f t="shared" ref="N132:Q151" si="39">N$5*EXP(-(($D132-N$6)^2)/(2*N$7^2))</f>
        <v>0</v>
      </c>
      <c r="O132">
        <f t="shared" si="39"/>
        <v>1.4161491703088289E-47</v>
      </c>
      <c r="P132">
        <f t="shared" si="39"/>
        <v>1.2641099853085623E-42</v>
      </c>
      <c r="Q132">
        <f t="shared" si="39"/>
        <v>3.3966856795059249E-36</v>
      </c>
      <c r="R132">
        <f t="shared" si="34"/>
        <v>2.4177313094849661E-3</v>
      </c>
      <c r="S132">
        <f t="shared" si="31"/>
        <v>-14.292344829899427</v>
      </c>
      <c r="T132">
        <f t="shared" si="35"/>
        <v>204.27112073675289</v>
      </c>
    </row>
    <row r="133" spans="1:20" x14ac:dyDescent="0.25">
      <c r="A133">
        <f t="shared" si="36"/>
        <v>946.0499999999945</v>
      </c>
      <c r="B133">
        <v>141</v>
      </c>
      <c r="C133">
        <f t="shared" si="28"/>
        <v>144.13033307551814</v>
      </c>
      <c r="D133">
        <f t="shared" si="29"/>
        <v>291.35827971172057</v>
      </c>
      <c r="E133">
        <f t="shared" si="32"/>
        <v>-3.1303330755181378</v>
      </c>
      <c r="F133">
        <f t="shared" si="33"/>
        <v>0</v>
      </c>
      <c r="G133">
        <f t="shared" si="33"/>
        <v>1.0777097356372227E-8</v>
      </c>
      <c r="H133">
        <f t="shared" si="33"/>
        <v>4.6907389482307734E-6</v>
      </c>
      <c r="I133">
        <f t="shared" si="33"/>
        <v>3.1079030201098326E-3</v>
      </c>
      <c r="J133">
        <f t="shared" si="30"/>
        <v>0</v>
      </c>
      <c r="K133">
        <f t="shared" si="30"/>
        <v>1.2663497343056506E-37</v>
      </c>
      <c r="L133">
        <f t="shared" si="30"/>
        <v>3.1354811997927027E-33</v>
      </c>
      <c r="M133">
        <f t="shared" si="30"/>
        <v>1.3077946791964421E-27</v>
      </c>
      <c r="N133">
        <f t="shared" si="39"/>
        <v>0</v>
      </c>
      <c r="O133">
        <f t="shared" si="39"/>
        <v>2.7678958749139716E-47</v>
      </c>
      <c r="P133">
        <f t="shared" si="39"/>
        <v>2.3818447800888179E-42</v>
      </c>
      <c r="Q133">
        <f t="shared" si="39"/>
        <v>6.0683226621527801E-36</v>
      </c>
      <c r="R133">
        <f t="shared" si="34"/>
        <v>3.1126045361554197E-3</v>
      </c>
      <c r="S133">
        <f t="shared" si="31"/>
        <v>-3.1334456800542934</v>
      </c>
      <c r="T133">
        <f t="shared" si="35"/>
        <v>9.8184818298509136</v>
      </c>
    </row>
    <row r="134" spans="1:20" x14ac:dyDescent="0.25">
      <c r="A134">
        <f t="shared" si="36"/>
        <v>946.09999999999445</v>
      </c>
      <c r="B134">
        <v>136</v>
      </c>
      <c r="C134">
        <f t="shared" si="28"/>
        <v>143.97073905244633</v>
      </c>
      <c r="D134">
        <f t="shared" si="29"/>
        <v>291.30827971172062</v>
      </c>
      <c r="E134">
        <f t="shared" si="32"/>
        <v>-7.9707390524463335</v>
      </c>
      <c r="F134">
        <f t="shared" si="33"/>
        <v>0</v>
      </c>
      <c r="G134">
        <f t="shared" si="33"/>
        <v>1.5810372745473442E-8</v>
      </c>
      <c r="H134">
        <f t="shared" si="33"/>
        <v>6.5162527277094324E-6</v>
      </c>
      <c r="I134">
        <f t="shared" si="33"/>
        <v>3.9885892763788658E-3</v>
      </c>
      <c r="J134">
        <f t="shared" si="30"/>
        <v>0</v>
      </c>
      <c r="K134">
        <f t="shared" si="30"/>
        <v>2.3051284988152856E-37</v>
      </c>
      <c r="L134">
        <f t="shared" si="30"/>
        <v>5.502163930052898E-33</v>
      </c>
      <c r="M134">
        <f t="shared" si="30"/>
        <v>2.1759734946798978E-27</v>
      </c>
      <c r="N134">
        <f t="shared" si="39"/>
        <v>0</v>
      </c>
      <c r="O134">
        <f t="shared" si="39"/>
        <v>5.3989295237029784E-47</v>
      </c>
      <c r="P134">
        <f t="shared" si="39"/>
        <v>4.4787746749147254E-42</v>
      </c>
      <c r="Q134">
        <f t="shared" si="39"/>
        <v>1.0819299252283233E-35</v>
      </c>
      <c r="R134">
        <f t="shared" si="34"/>
        <v>3.9951213394793204E-3</v>
      </c>
      <c r="S134">
        <f t="shared" si="31"/>
        <v>-7.9747341737858131</v>
      </c>
      <c r="T134">
        <f t="shared" si="35"/>
        <v>63.596385142547291</v>
      </c>
    </row>
    <row r="135" spans="1:20" x14ac:dyDescent="0.25">
      <c r="A135">
        <f t="shared" si="36"/>
        <v>946.14999999999441</v>
      </c>
      <c r="B135">
        <v>148</v>
      </c>
      <c r="C135">
        <f t="shared" si="28"/>
        <v>143.81114502937453</v>
      </c>
      <c r="D135">
        <f t="shared" si="29"/>
        <v>291.25827971172066</v>
      </c>
      <c r="E135">
        <f t="shared" si="32"/>
        <v>4.1888549706254707</v>
      </c>
      <c r="F135">
        <f t="shared" si="33"/>
        <v>0</v>
      </c>
      <c r="G135">
        <f t="shared" si="33"/>
        <v>2.3124289527445393E-8</v>
      </c>
      <c r="H135">
        <f t="shared" si="33"/>
        <v>9.0248618368263974E-6</v>
      </c>
      <c r="I135">
        <f t="shared" si="33"/>
        <v>5.1033712486277822E-3</v>
      </c>
      <c r="J135">
        <f t="shared" si="30"/>
        <v>0</v>
      </c>
      <c r="K135">
        <f t="shared" si="30"/>
        <v>4.1874899739040998E-37</v>
      </c>
      <c r="L135">
        <f t="shared" si="30"/>
        <v>9.6356277483503966E-33</v>
      </c>
      <c r="M135">
        <f t="shared" si="30"/>
        <v>3.6131400819441385E-27</v>
      </c>
      <c r="N135">
        <f t="shared" si="39"/>
        <v>0</v>
      </c>
      <c r="O135">
        <f t="shared" si="39"/>
        <v>1.0509516393366149E-46</v>
      </c>
      <c r="P135">
        <f t="shared" si="39"/>
        <v>8.4046984362968667E-42</v>
      </c>
      <c r="Q135">
        <f t="shared" si="39"/>
        <v>1.9250710599366396E-35</v>
      </c>
      <c r="R135">
        <f t="shared" si="34"/>
        <v>5.1124192347541363E-3</v>
      </c>
      <c r="S135">
        <f t="shared" si="31"/>
        <v>4.1837425513907167</v>
      </c>
      <c r="T135">
        <f t="shared" si="35"/>
        <v>17.503701736317304</v>
      </c>
    </row>
    <row r="136" spans="1:20" x14ac:dyDescent="0.25">
      <c r="A136">
        <f t="shared" si="36"/>
        <v>946.19999999999436</v>
      </c>
      <c r="B136">
        <v>137</v>
      </c>
      <c r="C136">
        <f t="shared" si="28"/>
        <v>143.65155100630272</v>
      </c>
      <c r="D136">
        <f t="shared" si="29"/>
        <v>291.20827971172071</v>
      </c>
      <c r="E136">
        <f t="shared" si="32"/>
        <v>-6.651551006302725</v>
      </c>
      <c r="F136">
        <f t="shared" si="33"/>
        <v>0</v>
      </c>
      <c r="G136">
        <f t="shared" si="33"/>
        <v>3.3719464901666177E-8</v>
      </c>
      <c r="H136">
        <f t="shared" si="33"/>
        <v>1.2461467542121655E-5</v>
      </c>
      <c r="I136">
        <f t="shared" si="33"/>
        <v>6.510000086313316E-3</v>
      </c>
      <c r="J136">
        <f t="shared" si="30"/>
        <v>0</v>
      </c>
      <c r="K136">
        <f t="shared" si="30"/>
        <v>7.5915347461195208E-37</v>
      </c>
      <c r="L136">
        <f t="shared" si="30"/>
        <v>1.6840061199454645E-32</v>
      </c>
      <c r="M136">
        <f t="shared" si="30"/>
        <v>5.9873295356473549E-27</v>
      </c>
      <c r="N136">
        <f t="shared" si="39"/>
        <v>0</v>
      </c>
      <c r="O136">
        <f t="shared" si="39"/>
        <v>2.0416202719098774E-46</v>
      </c>
      <c r="P136">
        <f t="shared" si="39"/>
        <v>1.5739909128054142E-41</v>
      </c>
      <c r="Q136">
        <f t="shared" si="39"/>
        <v>3.4183109087996146E-35</v>
      </c>
      <c r="R136">
        <f t="shared" si="34"/>
        <v>6.5224952733203391E-3</v>
      </c>
      <c r="S136">
        <f t="shared" si="31"/>
        <v>-6.6580735015760455</v>
      </c>
      <c r="T136">
        <f t="shared" si="35"/>
        <v>44.329942752389101</v>
      </c>
    </row>
    <row r="137" spans="1:20" x14ac:dyDescent="0.25">
      <c r="A137">
        <f t="shared" si="36"/>
        <v>946.24999999999432</v>
      </c>
      <c r="B137">
        <v>129</v>
      </c>
      <c r="C137">
        <f t="shared" si="28"/>
        <v>143.49195698323092</v>
      </c>
      <c r="D137">
        <f t="shared" si="29"/>
        <v>291.15827971172075</v>
      </c>
      <c r="E137">
        <f t="shared" si="32"/>
        <v>-14.491956983230921</v>
      </c>
      <c r="F137">
        <f t="shared" si="33"/>
        <v>0</v>
      </c>
      <c r="G137">
        <f t="shared" si="33"/>
        <v>4.9020635423421393E-8</v>
      </c>
      <c r="H137">
        <f t="shared" si="33"/>
        <v>1.7154726791186261E-5</v>
      </c>
      <c r="I137">
        <f t="shared" si="33"/>
        <v>8.2792464891850645E-3</v>
      </c>
      <c r="J137">
        <f t="shared" si="30"/>
        <v>0</v>
      </c>
      <c r="K137">
        <f t="shared" si="30"/>
        <v>1.3734806702603329E-36</v>
      </c>
      <c r="L137">
        <f t="shared" si="30"/>
        <v>2.9371388717939995E-32</v>
      </c>
      <c r="M137">
        <f t="shared" si="30"/>
        <v>9.9014474733071545E-27</v>
      </c>
      <c r="N137">
        <f t="shared" si="39"/>
        <v>0</v>
      </c>
      <c r="O137">
        <f t="shared" si="39"/>
        <v>3.9580782004275315E-46</v>
      </c>
      <c r="P137">
        <f t="shared" si="39"/>
        <v>2.9417073778151923E-41</v>
      </c>
      <c r="Q137">
        <f t="shared" si="39"/>
        <v>6.0575013619698922E-35</v>
      </c>
      <c r="R137">
        <f t="shared" si="34"/>
        <v>8.296450236611675E-3</v>
      </c>
      <c r="S137">
        <f t="shared" si="31"/>
        <v>-14.500253433467533</v>
      </c>
      <c r="T137">
        <f t="shared" si="35"/>
        <v>210.25734963478698</v>
      </c>
    </row>
    <row r="138" spans="1:20" x14ac:dyDescent="0.25">
      <c r="A138">
        <f t="shared" si="36"/>
        <v>946.29999999999427</v>
      </c>
      <c r="B138">
        <v>138</v>
      </c>
      <c r="C138">
        <f t="shared" si="28"/>
        <v>143.33236296015957</v>
      </c>
      <c r="D138">
        <f t="shared" si="29"/>
        <v>291.1082797117208</v>
      </c>
      <c r="E138">
        <f t="shared" si="32"/>
        <v>-5.3323629601595712</v>
      </c>
      <c r="F138">
        <f t="shared" si="33"/>
        <v>0</v>
      </c>
      <c r="G138">
        <f t="shared" si="33"/>
        <v>7.1049853245394021E-8</v>
      </c>
      <c r="H138">
        <f t="shared" si="33"/>
        <v>2.3544225435151886E-5</v>
      </c>
      <c r="I138">
        <f t="shared" si="33"/>
        <v>1.0497517741624425E-2</v>
      </c>
      <c r="J138">
        <f t="shared" si="30"/>
        <v>0</v>
      </c>
      <c r="K138">
        <f t="shared" si="30"/>
        <v>2.4798915174397102E-36</v>
      </c>
      <c r="L138">
        <f t="shared" si="30"/>
        <v>5.1123721497067983E-32</v>
      </c>
      <c r="M138">
        <f t="shared" si="30"/>
        <v>1.6341103385574684E-26</v>
      </c>
      <c r="N138">
        <f t="shared" si="39"/>
        <v>0</v>
      </c>
      <c r="O138">
        <f t="shared" si="39"/>
        <v>7.6579219411991578E-46</v>
      </c>
      <c r="P138">
        <f t="shared" si="39"/>
        <v>5.4867337041528978E-41</v>
      </c>
      <c r="Q138">
        <f t="shared" si="39"/>
        <v>1.0712544615126169E-34</v>
      </c>
      <c r="R138">
        <f t="shared" si="34"/>
        <v>1.0521133016912822E-2</v>
      </c>
      <c r="S138">
        <f t="shared" si="31"/>
        <v>-5.3428840931764841</v>
      </c>
      <c r="T138">
        <f t="shared" si="35"/>
        <v>28.5464104331183</v>
      </c>
    </row>
    <row r="139" spans="1:20" x14ac:dyDescent="0.25">
      <c r="A139">
        <f t="shared" si="36"/>
        <v>946.34999999999422</v>
      </c>
      <c r="B139">
        <v>124</v>
      </c>
      <c r="C139">
        <f t="shared" si="28"/>
        <v>143.17276893708777</v>
      </c>
      <c r="D139">
        <f t="shared" si="29"/>
        <v>291.05827971172084</v>
      </c>
      <c r="E139">
        <f t="shared" si="32"/>
        <v>-19.172768937087767</v>
      </c>
      <c r="F139">
        <f t="shared" si="33"/>
        <v>0</v>
      </c>
      <c r="G139">
        <f t="shared" si="33"/>
        <v>1.0266760250520239E-7</v>
      </c>
      <c r="H139">
        <f t="shared" si="33"/>
        <v>3.2215953934971416E-5</v>
      </c>
      <c r="I139">
        <f t="shared" si="33"/>
        <v>1.3269923173539266E-2</v>
      </c>
      <c r="J139">
        <f t="shared" si="30"/>
        <v>0</v>
      </c>
      <c r="K139">
        <f t="shared" si="30"/>
        <v>4.4684816430069651E-36</v>
      </c>
      <c r="L139">
        <f t="shared" ref="K139:M202" si="40">L$5*EXP(-(($D139-L$6)^2)/(2*L$7^2))</f>
        <v>8.8805037768611196E-32</v>
      </c>
      <c r="M139">
        <f t="shared" si="40"/>
        <v>2.6914184866643648E-26</v>
      </c>
      <c r="N139">
        <f t="shared" si="39"/>
        <v>0</v>
      </c>
      <c r="O139">
        <f t="shared" si="39"/>
        <v>1.47861348853243E-45</v>
      </c>
      <c r="P139">
        <f t="shared" si="39"/>
        <v>1.0212814857672277E-40</v>
      </c>
      <c r="Q139">
        <f t="shared" si="39"/>
        <v>1.8906403858601642E-34</v>
      </c>
      <c r="R139">
        <f t="shared" si="34"/>
        <v>1.3302241795076742E-2</v>
      </c>
      <c r="S139">
        <f t="shared" si="31"/>
        <v>-19.186071178882845</v>
      </c>
      <c r="T139">
        <f t="shared" si="35"/>
        <v>368.10532728115896</v>
      </c>
    </row>
    <row r="140" spans="1:20" x14ac:dyDescent="0.25">
      <c r="A140">
        <f t="shared" si="36"/>
        <v>946.39999999999418</v>
      </c>
      <c r="B140">
        <v>171</v>
      </c>
      <c r="C140">
        <f t="shared" ref="C140:C203" si="41">$W$12*A140+$X$12</f>
        <v>143.01317491401596</v>
      </c>
      <c r="D140">
        <f t="shared" ref="D140:D203" si="42">1253.6-A140-$U$5</f>
        <v>291.00827971172089</v>
      </c>
      <c r="E140">
        <f t="shared" si="32"/>
        <v>27.986825085984037</v>
      </c>
      <c r="F140">
        <f t="shared" si="33"/>
        <v>0</v>
      </c>
      <c r="G140">
        <f t="shared" si="33"/>
        <v>1.4790731124278812E-7</v>
      </c>
      <c r="H140">
        <f t="shared" si="33"/>
        <v>4.3948450760238333E-5</v>
      </c>
      <c r="I140">
        <f t="shared" ref="I140:M203" si="43">I$5*EXP(-(($D140-I$6)^2)/(2*I$7^2))</f>
        <v>1.6723847019603732E-2</v>
      </c>
      <c r="J140">
        <f t="shared" si="43"/>
        <v>0</v>
      </c>
      <c r="K140">
        <f t="shared" si="40"/>
        <v>8.0353433138778067E-36</v>
      </c>
      <c r="L140">
        <f t="shared" si="43"/>
        <v>1.5394653206179468E-31</v>
      </c>
      <c r="M140">
        <f t="shared" si="43"/>
        <v>4.4238281552584579E-26</v>
      </c>
      <c r="N140">
        <f t="shared" si="39"/>
        <v>0</v>
      </c>
      <c r="O140">
        <f t="shared" si="39"/>
        <v>2.8491515854509942E-45</v>
      </c>
      <c r="P140">
        <f t="shared" si="39"/>
        <v>1.8971173639917255E-40</v>
      </c>
      <c r="Q140">
        <f t="shared" si="39"/>
        <v>3.3299857976465E-34</v>
      </c>
      <c r="R140">
        <f t="shared" si="34"/>
        <v>1.6767943377675214E-2</v>
      </c>
      <c r="S140">
        <f t="shared" ref="S140:S203" si="44">E140-R140</f>
        <v>27.970057142606361</v>
      </c>
      <c r="T140">
        <f t="shared" si="35"/>
        <v>782.32409656066511</v>
      </c>
    </row>
    <row r="141" spans="1:20" x14ac:dyDescent="0.25">
      <c r="A141">
        <f t="shared" si="36"/>
        <v>946.44999999999413</v>
      </c>
      <c r="B141">
        <v>121</v>
      </c>
      <c r="C141">
        <f t="shared" si="41"/>
        <v>142.85358089094416</v>
      </c>
      <c r="D141">
        <f t="shared" si="42"/>
        <v>290.95827971172093</v>
      </c>
      <c r="E141">
        <f t="shared" ref="E141:E204" si="45">B141-C141</f>
        <v>-21.853580890944158</v>
      </c>
      <c r="F141">
        <f t="shared" ref="F141:I204" si="46">F$5*EXP(-(($D141-F$6)^2)/(2*F$7^2))</f>
        <v>0</v>
      </c>
      <c r="G141">
        <f t="shared" si="46"/>
        <v>2.1243782702771687E-7</v>
      </c>
      <c r="H141">
        <f t="shared" si="46"/>
        <v>5.9772597808812614E-5</v>
      </c>
      <c r="I141">
        <f t="shared" si="46"/>
        <v>2.1013091440427782E-2</v>
      </c>
      <c r="J141">
        <f t="shared" si="43"/>
        <v>0</v>
      </c>
      <c r="K141">
        <f t="shared" si="40"/>
        <v>1.4420026531476219E-35</v>
      </c>
      <c r="L141">
        <f t="shared" si="40"/>
        <v>2.6632956545675488E-31</v>
      </c>
      <c r="M141">
        <f t="shared" si="43"/>
        <v>7.2565873815629363E-26</v>
      </c>
      <c r="N141">
        <f t="shared" si="39"/>
        <v>0</v>
      </c>
      <c r="O141">
        <f t="shared" si="39"/>
        <v>5.4789030032855743E-45</v>
      </c>
      <c r="P141">
        <f t="shared" si="39"/>
        <v>3.5169006743483193E-40</v>
      </c>
      <c r="Q141">
        <f t="shared" si="39"/>
        <v>5.8531950362286248E-34</v>
      </c>
      <c r="R141">
        <f t="shared" ref="R141:R204" si="47">SUM(F141:Q141)</f>
        <v>2.1073076476063622E-2</v>
      </c>
      <c r="S141">
        <f t="shared" si="44"/>
        <v>-21.874653967420223</v>
      </c>
      <c r="T141">
        <f t="shared" ref="T141:T204" si="48">(S141)^2</f>
        <v>478.50048619437331</v>
      </c>
    </row>
    <row r="142" spans="1:20" x14ac:dyDescent="0.25">
      <c r="A142">
        <f t="shared" ref="A142:A205" si="49">A141+$B$7</f>
        <v>946.49999999999409</v>
      </c>
      <c r="B142">
        <v>128</v>
      </c>
      <c r="C142">
        <f t="shared" si="41"/>
        <v>142.69398686787235</v>
      </c>
      <c r="D142">
        <f t="shared" si="42"/>
        <v>290.90827971172098</v>
      </c>
      <c r="E142">
        <f t="shared" si="45"/>
        <v>-14.693986867872354</v>
      </c>
      <c r="F142">
        <f t="shared" si="46"/>
        <v>0</v>
      </c>
      <c r="G142">
        <f t="shared" si="46"/>
        <v>3.0420058521419217E-7</v>
      </c>
      <c r="H142">
        <f t="shared" si="46"/>
        <v>8.1048816764200043E-5</v>
      </c>
      <c r="I142">
        <f t="shared" si="46"/>
        <v>2.6322655567751218E-2</v>
      </c>
      <c r="J142">
        <f t="shared" si="43"/>
        <v>0</v>
      </c>
      <c r="K142">
        <f t="shared" si="40"/>
        <v>2.5825268511364876E-35</v>
      </c>
      <c r="L142">
        <f t="shared" si="40"/>
        <v>4.5981804927346164E-31</v>
      </c>
      <c r="M142">
        <f t="shared" si="43"/>
        <v>1.1879106444631841E-25</v>
      </c>
      <c r="N142">
        <f t="shared" si="39"/>
        <v>0</v>
      </c>
      <c r="O142">
        <f t="shared" si="39"/>
        <v>1.051450499302887E-44</v>
      </c>
      <c r="P142">
        <f t="shared" si="39"/>
        <v>6.5064361252359367E-40</v>
      </c>
      <c r="Q142">
        <f t="shared" si="39"/>
        <v>1.0267406903659484E-33</v>
      </c>
      <c r="R142">
        <f t="shared" si="47"/>
        <v>2.6404008585100631E-2</v>
      </c>
      <c r="S142">
        <f t="shared" si="44"/>
        <v>-14.720390876457454</v>
      </c>
      <c r="T142">
        <f t="shared" si="48"/>
        <v>216.68990755569186</v>
      </c>
    </row>
    <row r="143" spans="1:20" x14ac:dyDescent="0.25">
      <c r="A143">
        <f t="shared" si="49"/>
        <v>946.54999999999404</v>
      </c>
      <c r="B143">
        <v>153</v>
      </c>
      <c r="C143">
        <f t="shared" si="41"/>
        <v>142.53439284480055</v>
      </c>
      <c r="D143">
        <f t="shared" si="42"/>
        <v>290.85827971172102</v>
      </c>
      <c r="E143">
        <f t="shared" si="45"/>
        <v>10.46560715519945</v>
      </c>
      <c r="F143">
        <f t="shared" si="46"/>
        <v>0</v>
      </c>
      <c r="G143">
        <f t="shared" si="46"/>
        <v>4.3428439712855764E-7</v>
      </c>
      <c r="H143">
        <f t="shared" si="46"/>
        <v>1.0956635475529872E-4</v>
      </c>
      <c r="I143">
        <f t="shared" si="46"/>
        <v>3.2874218562357449E-2</v>
      </c>
      <c r="J143">
        <f t="shared" si="43"/>
        <v>0</v>
      </c>
      <c r="K143">
        <f t="shared" si="40"/>
        <v>4.6157342413194558E-35</v>
      </c>
      <c r="L143">
        <f t="shared" si="40"/>
        <v>7.9226379981006078E-31</v>
      </c>
      <c r="M143">
        <f t="shared" si="43"/>
        <v>1.9406726362115013E-25</v>
      </c>
      <c r="N143">
        <f t="shared" si="39"/>
        <v>0</v>
      </c>
      <c r="O143">
        <f t="shared" si="39"/>
        <v>2.0137298834622443E-44</v>
      </c>
      <c r="P143">
        <f t="shared" si="39"/>
        <v>1.2012776636346511E-39</v>
      </c>
      <c r="Q143">
        <f t="shared" si="39"/>
        <v>1.7974040483874684E-33</v>
      </c>
      <c r="R143">
        <f t="shared" si="47"/>
        <v>3.2984219201509873E-2</v>
      </c>
      <c r="S143">
        <f t="shared" si="44"/>
        <v>10.432622935997941</v>
      </c>
      <c r="T143">
        <f t="shared" si="48"/>
        <v>108.83962132471029</v>
      </c>
    </row>
    <row r="144" spans="1:20" x14ac:dyDescent="0.25">
      <c r="A144">
        <f t="shared" si="49"/>
        <v>946.599999999994</v>
      </c>
      <c r="B144">
        <v>147</v>
      </c>
      <c r="C144">
        <f t="shared" si="41"/>
        <v>142.37479882172875</v>
      </c>
      <c r="D144">
        <f t="shared" si="42"/>
        <v>290.80827971172107</v>
      </c>
      <c r="E144">
        <f t="shared" si="45"/>
        <v>4.6252011782712543</v>
      </c>
      <c r="F144">
        <f t="shared" si="46"/>
        <v>0</v>
      </c>
      <c r="G144">
        <f t="shared" si="46"/>
        <v>6.1812227463715943E-7</v>
      </c>
      <c r="H144">
        <f t="shared" si="46"/>
        <v>1.4767049599392695E-4</v>
      </c>
      <c r="I144">
        <f t="shared" si="46"/>
        <v>4.0932395509027851E-2</v>
      </c>
      <c r="J144">
        <f t="shared" si="43"/>
        <v>0</v>
      </c>
      <c r="K144">
        <f t="shared" si="40"/>
        <v>8.2329202644842777E-35</v>
      </c>
      <c r="L144">
        <f t="shared" si="40"/>
        <v>1.3622937814488156E-30</v>
      </c>
      <c r="M144">
        <f t="shared" si="43"/>
        <v>3.1640107790864177E-25</v>
      </c>
      <c r="N144">
        <f t="shared" si="39"/>
        <v>0</v>
      </c>
      <c r="O144">
        <f t="shared" si="39"/>
        <v>3.8488480175353176E-44</v>
      </c>
      <c r="P144">
        <f t="shared" si="39"/>
        <v>2.213404543075746E-39</v>
      </c>
      <c r="Q144">
        <f t="shared" si="39"/>
        <v>3.140131395725596E-33</v>
      </c>
      <c r="R144">
        <f t="shared" si="47"/>
        <v>4.1080684127296416E-2</v>
      </c>
      <c r="S144">
        <f t="shared" si="44"/>
        <v>4.5841204941439582</v>
      </c>
      <c r="T144">
        <f t="shared" si="48"/>
        <v>21.014160704830648</v>
      </c>
    </row>
    <row r="145" spans="1:20" x14ac:dyDescent="0.25">
      <c r="A145">
        <f t="shared" si="49"/>
        <v>946.64999999999395</v>
      </c>
      <c r="B145">
        <v>123</v>
      </c>
      <c r="C145">
        <f t="shared" si="41"/>
        <v>142.2152047986574</v>
      </c>
      <c r="D145">
        <f t="shared" si="42"/>
        <v>290.75827971172112</v>
      </c>
      <c r="E145">
        <f t="shared" si="45"/>
        <v>-19.215204798657396</v>
      </c>
      <c r="F145">
        <f t="shared" si="46"/>
        <v>0</v>
      </c>
      <c r="G145">
        <f t="shared" si="46"/>
        <v>8.7712309896898067E-7</v>
      </c>
      <c r="H145">
        <f t="shared" si="46"/>
        <v>1.9842493222248857E-4</v>
      </c>
      <c r="I145">
        <f t="shared" si="46"/>
        <v>5.0811834159352011E-2</v>
      </c>
      <c r="J145">
        <f t="shared" si="43"/>
        <v>0</v>
      </c>
      <c r="K145">
        <f t="shared" si="40"/>
        <v>1.4654944791934435E-34</v>
      </c>
      <c r="L145">
        <f t="shared" si="40"/>
        <v>2.3377006603015531E-30</v>
      </c>
      <c r="M145">
        <f t="shared" si="43"/>
        <v>5.1480266940731579E-25</v>
      </c>
      <c r="N145">
        <f t="shared" si="39"/>
        <v>0</v>
      </c>
      <c r="O145">
        <f t="shared" si="39"/>
        <v>7.3413760887070111E-44</v>
      </c>
      <c r="P145">
        <f t="shared" si="39"/>
        <v>4.0700088708717538E-39</v>
      </c>
      <c r="Q145">
        <f t="shared" si="39"/>
        <v>5.4747852729663303E-33</v>
      </c>
      <c r="R145">
        <f t="shared" si="47"/>
        <v>5.1011136214673465E-2</v>
      </c>
      <c r="S145">
        <f t="shared" si="44"/>
        <v>-19.266215934872069</v>
      </c>
      <c r="T145">
        <f t="shared" si="48"/>
        <v>371.18707644911842</v>
      </c>
    </row>
    <row r="146" spans="1:20" x14ac:dyDescent="0.25">
      <c r="A146">
        <f t="shared" si="49"/>
        <v>946.69999999999391</v>
      </c>
      <c r="B146">
        <v>149</v>
      </c>
      <c r="C146">
        <f t="shared" si="41"/>
        <v>142.05561077558559</v>
      </c>
      <c r="D146">
        <f t="shared" si="42"/>
        <v>290.70827971172116</v>
      </c>
      <c r="E146">
        <f t="shared" si="45"/>
        <v>6.9443892244144081</v>
      </c>
      <c r="F146">
        <f t="shared" si="46"/>
        <v>0</v>
      </c>
      <c r="G146">
        <f t="shared" si="46"/>
        <v>1.2408882976881209E-6</v>
      </c>
      <c r="H146">
        <f t="shared" si="46"/>
        <v>2.6581821305547384E-4</v>
      </c>
      <c r="I146">
        <f t="shared" si="46"/>
        <v>6.2885217676541719E-2</v>
      </c>
      <c r="J146">
        <f t="shared" si="43"/>
        <v>0</v>
      </c>
      <c r="K146">
        <f t="shared" si="40"/>
        <v>2.6033444150004629E-34</v>
      </c>
      <c r="L146">
        <f t="shared" si="40"/>
        <v>4.0033557874487559E-30</v>
      </c>
      <c r="M146">
        <f t="shared" si="43"/>
        <v>8.3591244249583324E-25</v>
      </c>
      <c r="N146">
        <f t="shared" si="39"/>
        <v>0</v>
      </c>
      <c r="O146">
        <f t="shared" si="39"/>
        <v>1.3974663125014437E-43</v>
      </c>
      <c r="P146">
        <f t="shared" si="39"/>
        <v>7.4687354799497016E-39</v>
      </c>
      <c r="Q146">
        <f t="shared" si="39"/>
        <v>9.5258452791916346E-33</v>
      </c>
      <c r="R146">
        <f t="shared" si="47"/>
        <v>6.3152276777894881E-2</v>
      </c>
      <c r="S146">
        <f t="shared" si="44"/>
        <v>6.8812369476365136</v>
      </c>
      <c r="T146">
        <f t="shared" si="48"/>
        <v>47.351421929517883</v>
      </c>
    </row>
    <row r="147" spans="1:20" x14ac:dyDescent="0.25">
      <c r="A147">
        <f t="shared" si="49"/>
        <v>946.74999999999386</v>
      </c>
      <c r="B147">
        <v>141</v>
      </c>
      <c r="C147">
        <f t="shared" si="41"/>
        <v>141.89601675251379</v>
      </c>
      <c r="D147">
        <f t="shared" si="42"/>
        <v>290.65827971172121</v>
      </c>
      <c r="E147">
        <f t="shared" si="45"/>
        <v>-0.89601675251378765</v>
      </c>
      <c r="F147">
        <f t="shared" si="46"/>
        <v>0</v>
      </c>
      <c r="G147">
        <f t="shared" si="46"/>
        <v>1.7502126403442597E-6</v>
      </c>
      <c r="H147">
        <f t="shared" si="46"/>
        <v>3.5502522732450749E-4</v>
      </c>
      <c r="I147">
        <f t="shared" si="46"/>
        <v>7.7592233212206554E-2</v>
      </c>
      <c r="J147">
        <f t="shared" si="43"/>
        <v>0</v>
      </c>
      <c r="K147">
        <f t="shared" si="40"/>
        <v>4.6152606450541179E-34</v>
      </c>
      <c r="L147">
        <f t="shared" si="40"/>
        <v>6.8418987243813991E-30</v>
      </c>
      <c r="M147">
        <f t="shared" si="43"/>
        <v>1.3545590835903292E-24</v>
      </c>
      <c r="N147">
        <f t="shared" si="39"/>
        <v>0</v>
      </c>
      <c r="O147">
        <f t="shared" si="39"/>
        <v>2.6547423978234602E-43</v>
      </c>
      <c r="P147">
        <f t="shared" si="39"/>
        <v>1.3677791038535077E-38</v>
      </c>
      <c r="Q147">
        <f t="shared" si="39"/>
        <v>1.6540823215664546E-32</v>
      </c>
      <c r="R147">
        <f t="shared" si="47"/>
        <v>7.79490086521714E-2</v>
      </c>
      <c r="S147">
        <f t="shared" si="44"/>
        <v>-0.97396576116595901</v>
      </c>
      <c r="T147">
        <f t="shared" si="48"/>
        <v>0.94860930392358589</v>
      </c>
    </row>
    <row r="148" spans="1:20" x14ac:dyDescent="0.25">
      <c r="A148">
        <f t="shared" si="49"/>
        <v>946.79999999999382</v>
      </c>
      <c r="B148">
        <v>136</v>
      </c>
      <c r="C148">
        <f t="shared" si="41"/>
        <v>141.73642272944198</v>
      </c>
      <c r="D148">
        <f t="shared" si="42"/>
        <v>290.60827971172125</v>
      </c>
      <c r="E148">
        <f t="shared" si="45"/>
        <v>-5.7364227294419834</v>
      </c>
      <c r="F148">
        <f t="shared" si="46"/>
        <v>0</v>
      </c>
      <c r="G148">
        <f t="shared" si="46"/>
        <v>2.4611321273779146E-6</v>
      </c>
      <c r="H148">
        <f t="shared" si="46"/>
        <v>4.7273709344652649E-4</v>
      </c>
      <c r="I148">
        <f t="shared" si="46"/>
        <v>9.5449557906801472E-2</v>
      </c>
      <c r="J148">
        <f t="shared" si="43"/>
        <v>0</v>
      </c>
      <c r="K148">
        <f t="shared" si="40"/>
        <v>8.1654100921218876E-34</v>
      </c>
      <c r="L148">
        <f t="shared" si="40"/>
        <v>1.1669339036680245E-29</v>
      </c>
      <c r="M148">
        <f t="shared" si="43"/>
        <v>2.1905455079807618E-24</v>
      </c>
      <c r="N148">
        <f t="shared" si="39"/>
        <v>0</v>
      </c>
      <c r="O148">
        <f t="shared" si="39"/>
        <v>5.0329264971456854E-43</v>
      </c>
      <c r="P148">
        <f t="shared" si="39"/>
        <v>2.4997812975304884E-38</v>
      </c>
      <c r="Q148">
        <f t="shared" si="39"/>
        <v>2.8663411624772234E-32</v>
      </c>
      <c r="R148">
        <f t="shared" si="47"/>
        <v>9.5924756132375374E-2</v>
      </c>
      <c r="S148">
        <f t="shared" si="44"/>
        <v>-5.8323474855743589</v>
      </c>
      <c r="T148">
        <f t="shared" si="48"/>
        <v>34.016277192485546</v>
      </c>
    </row>
    <row r="149" spans="1:20" x14ac:dyDescent="0.25">
      <c r="A149">
        <f t="shared" si="49"/>
        <v>946.84999999999377</v>
      </c>
      <c r="B149">
        <v>138</v>
      </c>
      <c r="C149">
        <f t="shared" si="41"/>
        <v>141.57682870637018</v>
      </c>
      <c r="D149">
        <f t="shared" si="42"/>
        <v>290.5582797117213</v>
      </c>
      <c r="E149">
        <f t="shared" si="45"/>
        <v>-3.5768287063701791</v>
      </c>
      <c r="F149">
        <f t="shared" si="46"/>
        <v>0</v>
      </c>
      <c r="G149">
        <f t="shared" si="46"/>
        <v>3.4503649210349149E-6</v>
      </c>
      <c r="H149">
        <f t="shared" si="46"/>
        <v>6.2757572093394645E-4</v>
      </c>
      <c r="I149">
        <f t="shared" si="46"/>
        <v>0.11706190229548105</v>
      </c>
      <c r="J149">
        <f t="shared" si="43"/>
        <v>0</v>
      </c>
      <c r="K149">
        <f t="shared" si="40"/>
        <v>1.4417067556805032E-33</v>
      </c>
      <c r="L149">
        <f t="shared" si="40"/>
        <v>1.9862460113017577E-29</v>
      </c>
      <c r="M149">
        <f t="shared" si="43"/>
        <v>3.5352796281815739E-24</v>
      </c>
      <c r="N149">
        <f t="shared" si="39"/>
        <v>0</v>
      </c>
      <c r="O149">
        <f t="shared" si="39"/>
        <v>9.5221705014911519E-43</v>
      </c>
      <c r="P149">
        <f t="shared" si="39"/>
        <v>4.5593741034736067E-38</v>
      </c>
      <c r="Q149">
        <f t="shared" si="39"/>
        <v>4.9569644539112089E-32</v>
      </c>
      <c r="R149">
        <f t="shared" si="47"/>
        <v>0.11769292838133603</v>
      </c>
      <c r="S149">
        <f t="shared" si="44"/>
        <v>-3.6945216347515153</v>
      </c>
      <c r="T149">
        <f t="shared" si="48"/>
        <v>13.64949010964701</v>
      </c>
    </row>
    <row r="150" spans="1:20" x14ac:dyDescent="0.25">
      <c r="A150">
        <f t="shared" si="49"/>
        <v>946.89999999999372</v>
      </c>
      <c r="B150">
        <v>137</v>
      </c>
      <c r="C150">
        <f t="shared" si="41"/>
        <v>141.41723468329837</v>
      </c>
      <c r="D150">
        <f t="shared" si="42"/>
        <v>290.50827971172134</v>
      </c>
      <c r="E150">
        <f t="shared" si="45"/>
        <v>-4.4172346832983749</v>
      </c>
      <c r="F150">
        <f t="shared" si="46"/>
        <v>0</v>
      </c>
      <c r="G150">
        <f t="shared" si="46"/>
        <v>4.82259860731121E-6</v>
      </c>
      <c r="H150">
        <f t="shared" si="46"/>
        <v>8.30612711424515E-4</v>
      </c>
      <c r="I150">
        <f t="shared" si="46"/>
        <v>0.14313413566484237</v>
      </c>
      <c r="J150">
        <f t="shared" si="43"/>
        <v>0</v>
      </c>
      <c r="K150">
        <f t="shared" si="40"/>
        <v>2.5403469191407815E-33</v>
      </c>
      <c r="L150">
        <f t="shared" si="40"/>
        <v>3.373937101676573E-29</v>
      </c>
      <c r="M150">
        <f t="shared" si="43"/>
        <v>5.6939339510989058E-24</v>
      </c>
      <c r="N150">
        <f t="shared" si="39"/>
        <v>0</v>
      </c>
      <c r="O150">
        <f t="shared" si="39"/>
        <v>1.7979122150456824E-42</v>
      </c>
      <c r="P150">
        <f t="shared" si="39"/>
        <v>8.2989969614180305E-38</v>
      </c>
      <c r="Q150">
        <f t="shared" si="39"/>
        <v>8.5550173074848494E-32</v>
      </c>
      <c r="R150">
        <f t="shared" si="47"/>
        <v>0.1439695709748742</v>
      </c>
      <c r="S150">
        <f t="shared" si="44"/>
        <v>-4.5612042542732487</v>
      </c>
      <c r="T150">
        <f t="shared" si="48"/>
        <v>20.804584249200381</v>
      </c>
    </row>
    <row r="151" spans="1:20" x14ac:dyDescent="0.25">
      <c r="A151">
        <f t="shared" si="49"/>
        <v>946.94999999999368</v>
      </c>
      <c r="B151">
        <v>143</v>
      </c>
      <c r="C151">
        <f t="shared" si="41"/>
        <v>141.25764066022703</v>
      </c>
      <c r="D151">
        <f t="shared" si="42"/>
        <v>290.45827971172139</v>
      </c>
      <c r="E151">
        <f t="shared" si="45"/>
        <v>1.7423593397729746</v>
      </c>
      <c r="F151">
        <f t="shared" si="46"/>
        <v>0</v>
      </c>
      <c r="G151">
        <f t="shared" si="46"/>
        <v>6.7202153373251434E-6</v>
      </c>
      <c r="H151">
        <f t="shared" si="46"/>
        <v>1.0960162647525133E-3</v>
      </c>
      <c r="I151">
        <f t="shared" si="46"/>
        <v>0.1744844982095467</v>
      </c>
      <c r="J151">
        <f t="shared" si="43"/>
        <v>0</v>
      </c>
      <c r="K151">
        <f t="shared" si="40"/>
        <v>4.4671063217837323E-33</v>
      </c>
      <c r="L151">
        <f t="shared" si="40"/>
        <v>5.7195003341558605E-29</v>
      </c>
      <c r="M151">
        <f t="shared" si="43"/>
        <v>9.1520470309140479E-24</v>
      </c>
      <c r="N151">
        <f t="shared" si="39"/>
        <v>0</v>
      </c>
      <c r="O151">
        <f t="shared" si="39"/>
        <v>3.3878032180044859E-42</v>
      </c>
      <c r="P151">
        <f t="shared" si="39"/>
        <v>1.5075202226361692E-37</v>
      </c>
      <c r="Q151">
        <f t="shared" si="39"/>
        <v>1.4734762634092864E-31</v>
      </c>
      <c r="R151">
        <f t="shared" si="47"/>
        <v>0.17558723468963655</v>
      </c>
      <c r="S151">
        <f t="shared" si="44"/>
        <v>1.5667721050833381</v>
      </c>
      <c r="T151">
        <f t="shared" si="48"/>
        <v>2.4547748292672744</v>
      </c>
    </row>
    <row r="152" spans="1:20" x14ac:dyDescent="0.25">
      <c r="A152">
        <f t="shared" si="49"/>
        <v>946.99999999999363</v>
      </c>
      <c r="B152">
        <v>144</v>
      </c>
      <c r="C152">
        <f t="shared" si="41"/>
        <v>141.09804663715522</v>
      </c>
      <c r="D152">
        <f t="shared" si="42"/>
        <v>290.40827971172143</v>
      </c>
      <c r="E152">
        <f t="shared" si="45"/>
        <v>2.9019533628447789</v>
      </c>
      <c r="F152">
        <f t="shared" si="46"/>
        <v>0</v>
      </c>
      <c r="G152">
        <f t="shared" si="46"/>
        <v>9.3362236996152451E-6</v>
      </c>
      <c r="H152">
        <f t="shared" si="46"/>
        <v>1.4418544147182216E-3</v>
      </c>
      <c r="I152">
        <f t="shared" si="46"/>
        <v>0.21205888048859467</v>
      </c>
      <c r="J152">
        <f t="shared" si="43"/>
        <v>0</v>
      </c>
      <c r="K152">
        <f t="shared" si="40"/>
        <v>7.8392896758996543E-33</v>
      </c>
      <c r="L152">
        <f t="shared" si="40"/>
        <v>9.6760111712194222E-29</v>
      </c>
      <c r="M152">
        <f t="shared" si="43"/>
        <v>1.468051276802326E-23</v>
      </c>
      <c r="N152">
        <f t="shared" ref="N152:Q171" si="50">N$5*EXP(-(($D152-N$6)^2)/(2*N$7^2))</f>
        <v>0</v>
      </c>
      <c r="O152">
        <f t="shared" si="50"/>
        <v>6.3706688830314726E-42</v>
      </c>
      <c r="P152">
        <f t="shared" si="50"/>
        <v>2.7328629416926826E-37</v>
      </c>
      <c r="Q152">
        <f t="shared" si="50"/>
        <v>2.5326930546004324E-31</v>
      </c>
      <c r="R152">
        <f t="shared" si="47"/>
        <v>0.21351007112701251</v>
      </c>
      <c r="S152">
        <f t="shared" si="44"/>
        <v>2.6884432917177663</v>
      </c>
      <c r="T152">
        <f t="shared" si="48"/>
        <v>7.2277273327822584</v>
      </c>
    </row>
    <row r="153" spans="1:20" x14ac:dyDescent="0.25">
      <c r="A153">
        <f t="shared" si="49"/>
        <v>947.04999999999359</v>
      </c>
      <c r="B153">
        <v>132</v>
      </c>
      <c r="C153">
        <f t="shared" si="41"/>
        <v>140.93845261408342</v>
      </c>
      <c r="D153">
        <f t="shared" si="42"/>
        <v>290.35827971172148</v>
      </c>
      <c r="E153">
        <f t="shared" si="45"/>
        <v>-8.9384526140834168</v>
      </c>
      <c r="F153">
        <f t="shared" si="46"/>
        <v>0</v>
      </c>
      <c r="G153">
        <f t="shared" si="46"/>
        <v>1.2931392537064829E-5</v>
      </c>
      <c r="H153">
        <f t="shared" si="46"/>
        <v>1.8910883118924513E-3</v>
      </c>
      <c r="I153">
        <f t="shared" si="46"/>
        <v>0.25694612135203937</v>
      </c>
      <c r="J153">
        <f t="shared" si="43"/>
        <v>0</v>
      </c>
      <c r="K153">
        <f t="shared" si="40"/>
        <v>1.3729170544401207E-32</v>
      </c>
      <c r="L153">
        <f t="shared" si="40"/>
        <v>1.6336228379995987E-28</v>
      </c>
      <c r="M153">
        <f t="shared" si="43"/>
        <v>2.3500730961513756E-23</v>
      </c>
      <c r="N153">
        <f t="shared" si="50"/>
        <v>0</v>
      </c>
      <c r="O153">
        <f t="shared" si="50"/>
        <v>1.1955536061071433E-41</v>
      </c>
      <c r="P153">
        <f t="shared" si="50"/>
        <v>4.9441281627834256E-37</v>
      </c>
      <c r="Q153">
        <f t="shared" si="50"/>
        <v>4.3444933664698313E-31</v>
      </c>
      <c r="R153">
        <f t="shared" si="47"/>
        <v>0.25885014105646886</v>
      </c>
      <c r="S153">
        <f t="shared" si="44"/>
        <v>-9.1973027551398854</v>
      </c>
      <c r="T153">
        <f t="shared" si="48"/>
        <v>84.590377969703724</v>
      </c>
    </row>
    <row r="154" spans="1:20" x14ac:dyDescent="0.25">
      <c r="A154">
        <f t="shared" si="49"/>
        <v>947.09999999999354</v>
      </c>
      <c r="B154">
        <v>133</v>
      </c>
      <c r="C154">
        <f t="shared" si="41"/>
        <v>140.77885859101161</v>
      </c>
      <c r="D154">
        <f t="shared" si="42"/>
        <v>290.30827971172153</v>
      </c>
      <c r="E154">
        <f t="shared" si="45"/>
        <v>-7.7788585910116126</v>
      </c>
      <c r="F154">
        <f t="shared" si="46"/>
        <v>0</v>
      </c>
      <c r="G154">
        <f t="shared" si="46"/>
        <v>1.7856869616713867E-5</v>
      </c>
      <c r="H154">
        <f t="shared" si="46"/>
        <v>2.4727954664262265E-3</v>
      </c>
      <c r="I154">
        <f t="shared" si="46"/>
        <v>0.31039424096550378</v>
      </c>
      <c r="J154">
        <f t="shared" si="43"/>
        <v>0</v>
      </c>
      <c r="K154">
        <f t="shared" si="40"/>
        <v>2.3995458390987943E-32</v>
      </c>
      <c r="L154">
        <f t="shared" si="40"/>
        <v>2.7524814136522964E-28</v>
      </c>
      <c r="M154">
        <f t="shared" si="43"/>
        <v>3.7543839101770359E-23</v>
      </c>
      <c r="N154">
        <f t="shared" si="50"/>
        <v>0</v>
      </c>
      <c r="O154">
        <f t="shared" si="50"/>
        <v>2.2390832343580434E-41</v>
      </c>
      <c r="P154">
        <f t="shared" si="50"/>
        <v>8.9264495003565261E-37</v>
      </c>
      <c r="Q154">
        <f t="shared" si="50"/>
        <v>7.4372585769596528E-31</v>
      </c>
      <c r="R154">
        <f t="shared" si="47"/>
        <v>0.31288489330154673</v>
      </c>
      <c r="S154">
        <f t="shared" si="44"/>
        <v>-8.0917434843131595</v>
      </c>
      <c r="T154">
        <f t="shared" si="48"/>
        <v>65.476312615924471</v>
      </c>
    </row>
    <row r="155" spans="1:20" x14ac:dyDescent="0.25">
      <c r="A155">
        <f t="shared" si="49"/>
        <v>947.1499999999935</v>
      </c>
      <c r="B155">
        <v>140</v>
      </c>
      <c r="C155">
        <f t="shared" si="41"/>
        <v>140.61926456793981</v>
      </c>
      <c r="D155">
        <f t="shared" si="42"/>
        <v>290.25827971172157</v>
      </c>
      <c r="E155">
        <f t="shared" si="45"/>
        <v>-0.61926456793980833</v>
      </c>
      <c r="F155">
        <f t="shared" si="46"/>
        <v>0</v>
      </c>
      <c r="G155">
        <f t="shared" si="46"/>
        <v>2.4583932036048239E-5</v>
      </c>
      <c r="H155">
        <f t="shared" si="46"/>
        <v>3.2236699263391978E-3</v>
      </c>
      <c r="I155">
        <f t="shared" si="46"/>
        <v>0.37382748568905327</v>
      </c>
      <c r="J155">
        <f t="shared" si="43"/>
        <v>0</v>
      </c>
      <c r="K155">
        <f t="shared" si="40"/>
        <v>4.1853421328632332E-32</v>
      </c>
      <c r="L155">
        <f t="shared" si="40"/>
        <v>4.6282217357349261E-28</v>
      </c>
      <c r="M155">
        <f t="shared" si="43"/>
        <v>5.9856752820421373E-23</v>
      </c>
      <c r="N155">
        <f t="shared" si="50"/>
        <v>0</v>
      </c>
      <c r="O155">
        <f t="shared" si="50"/>
        <v>4.1849337395159468E-41</v>
      </c>
      <c r="P155">
        <f t="shared" si="50"/>
        <v>1.6083662393370398E-36</v>
      </c>
      <c r="Q155">
        <f t="shared" si="50"/>
        <v>1.270585186535651E-30</v>
      </c>
      <c r="R155">
        <f t="shared" si="47"/>
        <v>0.37707573954742851</v>
      </c>
      <c r="S155">
        <f t="shared" si="44"/>
        <v>-0.99634030748723679</v>
      </c>
      <c r="T155">
        <f t="shared" si="48"/>
        <v>0.99269400832376153</v>
      </c>
    </row>
    <row r="156" spans="1:20" x14ac:dyDescent="0.25">
      <c r="A156">
        <f t="shared" si="49"/>
        <v>947.19999999999345</v>
      </c>
      <c r="B156">
        <v>140</v>
      </c>
      <c r="C156">
        <f t="shared" si="41"/>
        <v>140.459670544868</v>
      </c>
      <c r="D156">
        <f t="shared" si="42"/>
        <v>290.20827971172162</v>
      </c>
      <c r="E156">
        <f t="shared" si="45"/>
        <v>-0.45967054486800407</v>
      </c>
      <c r="F156">
        <f t="shared" si="46"/>
        <v>0</v>
      </c>
      <c r="G156">
        <f t="shared" si="46"/>
        <v>3.374297359708101E-5</v>
      </c>
      <c r="H156">
        <f t="shared" si="46"/>
        <v>4.1898543503598893E-3</v>
      </c>
      <c r="I156">
        <f t="shared" si="46"/>
        <v>0.44886401640831358</v>
      </c>
      <c r="J156">
        <f t="shared" si="43"/>
        <v>0</v>
      </c>
      <c r="K156">
        <f t="shared" si="40"/>
        <v>7.2853436744594498E-32</v>
      </c>
      <c r="L156">
        <f t="shared" si="40"/>
        <v>7.7664237704453994E-28</v>
      </c>
      <c r="M156">
        <f t="shared" si="43"/>
        <v>9.5236798968273568E-23</v>
      </c>
      <c r="N156">
        <f t="shared" si="50"/>
        <v>0</v>
      </c>
      <c r="O156">
        <f t="shared" si="50"/>
        <v>7.8059200341862497E-41</v>
      </c>
      <c r="P156">
        <f t="shared" si="50"/>
        <v>2.8920667214421443E-36</v>
      </c>
      <c r="Q156">
        <f t="shared" si="50"/>
        <v>2.1662663714516109E-30</v>
      </c>
      <c r="R156">
        <f t="shared" si="47"/>
        <v>0.45308761373227058</v>
      </c>
      <c r="S156">
        <f t="shared" si="44"/>
        <v>-0.91275815860027465</v>
      </c>
      <c r="T156">
        <f t="shared" si="48"/>
        <v>0.83312745609136418</v>
      </c>
    </row>
    <row r="157" spans="1:20" x14ac:dyDescent="0.25">
      <c r="A157">
        <f t="shared" si="49"/>
        <v>947.24999999999341</v>
      </c>
      <c r="B157">
        <v>131</v>
      </c>
      <c r="C157">
        <f t="shared" si="41"/>
        <v>140.3000765217962</v>
      </c>
      <c r="D157">
        <f t="shared" si="42"/>
        <v>290.15827971172166</v>
      </c>
      <c r="E157">
        <f t="shared" si="45"/>
        <v>-9.3000765217961998</v>
      </c>
      <c r="F157">
        <f t="shared" si="46"/>
        <v>0</v>
      </c>
      <c r="G157">
        <f t="shared" si="46"/>
        <v>4.6174408851688421E-5</v>
      </c>
      <c r="H157">
        <f t="shared" si="46"/>
        <v>5.4291678784894092E-3</v>
      </c>
      <c r="I157">
        <f t="shared" si="46"/>
        <v>0.53733402169309818</v>
      </c>
      <c r="J157">
        <f t="shared" si="43"/>
        <v>0</v>
      </c>
      <c r="K157">
        <f t="shared" si="40"/>
        <v>1.2655703332554693E-31</v>
      </c>
      <c r="L157">
        <f t="shared" si="40"/>
        <v>1.3006042651664473E-27</v>
      </c>
      <c r="M157">
        <f t="shared" si="43"/>
        <v>1.5122151693830144E-22</v>
      </c>
      <c r="N157">
        <f t="shared" si="50"/>
        <v>0</v>
      </c>
      <c r="O157">
        <f t="shared" si="50"/>
        <v>1.4530373351947883E-40</v>
      </c>
      <c r="P157">
        <f t="shared" si="50"/>
        <v>5.1897786081503613E-36</v>
      </c>
      <c r="Q157">
        <f t="shared" si="50"/>
        <v>3.6858452023386072E-30</v>
      </c>
      <c r="R157">
        <f t="shared" si="47"/>
        <v>0.54280936398043933</v>
      </c>
      <c r="S157">
        <f t="shared" si="44"/>
        <v>-9.8428858857766386</v>
      </c>
      <c r="T157">
        <f t="shared" si="48"/>
        <v>96.882402560420957</v>
      </c>
    </row>
    <row r="158" spans="1:20" x14ac:dyDescent="0.25">
      <c r="A158">
        <f t="shared" si="49"/>
        <v>947.29999999999336</v>
      </c>
      <c r="B158">
        <v>133</v>
      </c>
      <c r="C158">
        <f t="shared" si="41"/>
        <v>140.14048249872485</v>
      </c>
      <c r="D158">
        <f t="shared" si="42"/>
        <v>290.10827971172171</v>
      </c>
      <c r="E158">
        <f t="shared" si="45"/>
        <v>-7.1404824987248503</v>
      </c>
      <c r="F158">
        <f t="shared" si="46"/>
        <v>0</v>
      </c>
      <c r="G158">
        <f t="shared" si="46"/>
        <v>6.2994890092129898E-5</v>
      </c>
      <c r="H158">
        <f t="shared" si="46"/>
        <v>7.0138036265046458E-3</v>
      </c>
      <c r="I158">
        <f t="shared" si="46"/>
        <v>0.64129798231108892</v>
      </c>
      <c r="J158">
        <f t="shared" si="43"/>
        <v>0</v>
      </c>
      <c r="K158">
        <f t="shared" si="40"/>
        <v>2.1940155009490365E-31</v>
      </c>
      <c r="L158">
        <f t="shared" si="40"/>
        <v>2.1736340446035792E-27</v>
      </c>
      <c r="M158">
        <f t="shared" si="43"/>
        <v>2.3962909880040882E-22</v>
      </c>
      <c r="N158">
        <f t="shared" si="50"/>
        <v>0</v>
      </c>
      <c r="O158">
        <f t="shared" si="50"/>
        <v>2.6992717699395083E-40</v>
      </c>
      <c r="P158">
        <f t="shared" si="50"/>
        <v>9.2940824044375006E-36</v>
      </c>
      <c r="Q158">
        <f t="shared" si="50"/>
        <v>6.2586330542792177E-30</v>
      </c>
      <c r="R158">
        <f t="shared" si="47"/>
        <v>0.64837478082768574</v>
      </c>
      <c r="S158">
        <f t="shared" si="44"/>
        <v>-7.7888572795525359</v>
      </c>
      <c r="T158">
        <f t="shared" si="48"/>
        <v>60.666297721238529</v>
      </c>
    </row>
    <row r="159" spans="1:20" x14ac:dyDescent="0.25">
      <c r="A159">
        <f t="shared" si="49"/>
        <v>947.34999999999332</v>
      </c>
      <c r="B159">
        <v>129</v>
      </c>
      <c r="C159">
        <f t="shared" si="41"/>
        <v>139.98088847565305</v>
      </c>
      <c r="D159">
        <f t="shared" si="42"/>
        <v>290.05827971172175</v>
      </c>
      <c r="E159">
        <f t="shared" si="45"/>
        <v>-10.980888475653046</v>
      </c>
      <c r="F159">
        <f t="shared" si="46"/>
        <v>0</v>
      </c>
      <c r="G159">
        <f t="shared" si="46"/>
        <v>8.5683123022239449E-5</v>
      </c>
      <c r="H159">
        <f t="shared" si="46"/>
        <v>9.0335805229336697E-3</v>
      </c>
      <c r="I159">
        <f t="shared" si="46"/>
        <v>0.76306475483475089</v>
      </c>
      <c r="J159">
        <f t="shared" si="43"/>
        <v>0</v>
      </c>
      <c r="K159">
        <f t="shared" si="40"/>
        <v>3.7958606539091891E-31</v>
      </c>
      <c r="L159">
        <f t="shared" si="40"/>
        <v>3.6253074629538876E-27</v>
      </c>
      <c r="M159">
        <f t="shared" si="43"/>
        <v>3.7895067272687546E-22</v>
      </c>
      <c r="N159">
        <f t="shared" si="50"/>
        <v>0</v>
      </c>
      <c r="O159">
        <f t="shared" si="50"/>
        <v>5.0041879829116244E-40</v>
      </c>
      <c r="P159">
        <f t="shared" si="50"/>
        <v>1.6610448906509773E-35</v>
      </c>
      <c r="Q159">
        <f t="shared" si="50"/>
        <v>1.0605692982366821E-29</v>
      </c>
      <c r="R159">
        <f t="shared" si="47"/>
        <v>0.77218401848070684</v>
      </c>
      <c r="S159">
        <f t="shared" si="44"/>
        <v>-11.753072494133752</v>
      </c>
      <c r="T159">
        <f t="shared" si="48"/>
        <v>138.13471305236337</v>
      </c>
    </row>
    <row r="160" spans="1:20" x14ac:dyDescent="0.25">
      <c r="A160">
        <f t="shared" si="49"/>
        <v>947.39999999999327</v>
      </c>
      <c r="B160">
        <v>140</v>
      </c>
      <c r="C160">
        <f t="shared" si="41"/>
        <v>139.82129445258124</v>
      </c>
      <c r="D160">
        <f t="shared" si="42"/>
        <v>290.0082797117218</v>
      </c>
      <c r="E160">
        <f t="shared" si="45"/>
        <v>0.17870554741875821</v>
      </c>
      <c r="F160">
        <f t="shared" si="46"/>
        <v>0</v>
      </c>
      <c r="G160">
        <f t="shared" si="46"/>
        <v>1.1619066542750013E-4</v>
      </c>
      <c r="H160">
        <f t="shared" si="46"/>
        <v>1.1599846022625487E-2</v>
      </c>
      <c r="I160">
        <f t="shared" si="46"/>
        <v>0.90520908030130787</v>
      </c>
      <c r="J160">
        <f t="shared" si="43"/>
        <v>0</v>
      </c>
      <c r="K160">
        <f t="shared" si="40"/>
        <v>6.553872590863786E-31</v>
      </c>
      <c r="L160">
        <f t="shared" si="40"/>
        <v>6.0342100832949134E-27</v>
      </c>
      <c r="M160">
        <f t="shared" si="43"/>
        <v>5.9805754538211653E-22</v>
      </c>
      <c r="N160">
        <f t="shared" si="50"/>
        <v>0</v>
      </c>
      <c r="O160">
        <f t="shared" si="50"/>
        <v>9.2584392729007571E-40</v>
      </c>
      <c r="P160">
        <f t="shared" si="50"/>
        <v>2.962602495194296E-35</v>
      </c>
      <c r="Q160">
        <f t="shared" si="50"/>
        <v>1.7935594475087564E-29</v>
      </c>
      <c r="R160">
        <f t="shared" si="47"/>
        <v>0.91692511698936086</v>
      </c>
      <c r="S160">
        <f t="shared" si="44"/>
        <v>-0.73821956957060264</v>
      </c>
      <c r="T160">
        <f t="shared" si="48"/>
        <v>0.54496813289700585</v>
      </c>
    </row>
    <row r="161" spans="1:20" x14ac:dyDescent="0.25">
      <c r="A161">
        <f t="shared" si="49"/>
        <v>947.44999999999322</v>
      </c>
      <c r="B161">
        <v>115</v>
      </c>
      <c r="C161">
        <f t="shared" si="41"/>
        <v>139.66170042950944</v>
      </c>
      <c r="D161">
        <f t="shared" si="42"/>
        <v>289.95827971172184</v>
      </c>
      <c r="E161">
        <f t="shared" si="45"/>
        <v>-24.661700429509438</v>
      </c>
      <c r="F161">
        <f t="shared" si="46"/>
        <v>0</v>
      </c>
      <c r="G161">
        <f t="shared" si="46"/>
        <v>1.5708444315310524E-4</v>
      </c>
      <c r="H161">
        <f t="shared" si="46"/>
        <v>1.4850138878395893E-2</v>
      </c>
      <c r="I161">
        <f t="shared" si="46"/>
        <v>1.0705880603607199</v>
      </c>
      <c r="J161">
        <f t="shared" si="43"/>
        <v>0</v>
      </c>
      <c r="K161">
        <f t="shared" si="40"/>
        <v>1.1292832622737367E-30</v>
      </c>
      <c r="L161">
        <f t="shared" si="40"/>
        <v>1.0023356360731398E-26</v>
      </c>
      <c r="M161">
        <f t="shared" si="43"/>
        <v>9.4193390442888778E-22</v>
      </c>
      <c r="N161">
        <f t="shared" si="50"/>
        <v>0</v>
      </c>
      <c r="O161">
        <f t="shared" si="50"/>
        <v>1.7094606676725611E-39</v>
      </c>
      <c r="P161">
        <f t="shared" si="50"/>
        <v>5.2733010127660115E-35</v>
      </c>
      <c r="Q161">
        <f t="shared" si="50"/>
        <v>3.0269807895241428E-29</v>
      </c>
      <c r="R161">
        <f t="shared" si="47"/>
        <v>1.0855952836822689</v>
      </c>
      <c r="S161">
        <f t="shared" si="44"/>
        <v>-25.747295713191708</v>
      </c>
      <c r="T161">
        <f t="shared" si="48"/>
        <v>662.92323654254005</v>
      </c>
    </row>
    <row r="162" spans="1:20" x14ac:dyDescent="0.25">
      <c r="A162">
        <f t="shared" si="49"/>
        <v>947.49999999999318</v>
      </c>
      <c r="B162">
        <v>148</v>
      </c>
      <c r="C162">
        <f t="shared" si="41"/>
        <v>139.50210640643763</v>
      </c>
      <c r="D162">
        <f t="shared" si="42"/>
        <v>289.90827971172189</v>
      </c>
      <c r="E162">
        <f t="shared" si="45"/>
        <v>8.4978935935623667</v>
      </c>
      <c r="F162">
        <f t="shared" si="46"/>
        <v>0</v>
      </c>
      <c r="G162">
        <f t="shared" si="46"/>
        <v>2.1172936803469952E-4</v>
      </c>
      <c r="H162">
        <f t="shared" si="46"/>
        <v>1.8953734484299871E-2</v>
      </c>
      <c r="I162">
        <f t="shared" si="46"/>
        <v>1.2623560796191264</v>
      </c>
      <c r="J162">
        <f t="shared" si="43"/>
        <v>0</v>
      </c>
      <c r="K162">
        <f t="shared" si="40"/>
        <v>1.9418914605890692E-30</v>
      </c>
      <c r="L162">
        <f t="shared" si="40"/>
        <v>1.6615869772138649E-26</v>
      </c>
      <c r="M162">
        <f t="shared" si="43"/>
        <v>1.4805226246972977E-21</v>
      </c>
      <c r="N162">
        <f t="shared" si="50"/>
        <v>0</v>
      </c>
      <c r="O162">
        <f t="shared" si="50"/>
        <v>3.1499060954316189E-39</v>
      </c>
      <c r="P162">
        <f t="shared" si="50"/>
        <v>9.3671808402214652E-35</v>
      </c>
      <c r="Q162">
        <f t="shared" si="50"/>
        <v>5.0982451796955688E-29</v>
      </c>
      <c r="R162">
        <f t="shared" si="47"/>
        <v>1.2815215434714611</v>
      </c>
      <c r="S162">
        <f t="shared" si="44"/>
        <v>7.2163720500909054</v>
      </c>
      <c r="T162">
        <f t="shared" si="48"/>
        <v>52.076025565333218</v>
      </c>
    </row>
    <row r="163" spans="1:20" x14ac:dyDescent="0.25">
      <c r="A163">
        <f t="shared" si="49"/>
        <v>947.54999999999313</v>
      </c>
      <c r="B163">
        <v>162</v>
      </c>
      <c r="C163">
        <f t="shared" si="41"/>
        <v>139.34251238336583</v>
      </c>
      <c r="D163">
        <f t="shared" si="42"/>
        <v>289.85827971172193</v>
      </c>
      <c r="E163">
        <f t="shared" si="45"/>
        <v>22.657487616634171</v>
      </c>
      <c r="F163">
        <f t="shared" si="46"/>
        <v>0</v>
      </c>
      <c r="G163">
        <f t="shared" si="46"/>
        <v>2.8452144922137877E-4</v>
      </c>
      <c r="H163">
        <f t="shared" si="46"/>
        <v>2.4118209107519866E-2</v>
      </c>
      <c r="I163">
        <f t="shared" si="46"/>
        <v>1.4839775908038029</v>
      </c>
      <c r="J163">
        <f t="shared" si="43"/>
        <v>0</v>
      </c>
      <c r="K163">
        <f t="shared" si="40"/>
        <v>3.3324541001927268E-30</v>
      </c>
      <c r="L163">
        <f t="shared" si="40"/>
        <v>2.7488443685379381E-26</v>
      </c>
      <c r="M163">
        <f t="shared" si="43"/>
        <v>2.3223455011365072E-21</v>
      </c>
      <c r="N163">
        <f t="shared" si="50"/>
        <v>0</v>
      </c>
      <c r="O163">
        <f t="shared" si="50"/>
        <v>5.7923295762479996E-39</v>
      </c>
      <c r="P163">
        <f t="shared" si="50"/>
        <v>1.6605517340177816E-34</v>
      </c>
      <c r="Q163">
        <f t="shared" si="50"/>
        <v>8.5693707649181488E-29</v>
      </c>
      <c r="R163">
        <f t="shared" si="47"/>
        <v>1.508380321360544</v>
      </c>
      <c r="S163">
        <f t="shared" si="44"/>
        <v>21.149107295273627</v>
      </c>
      <c r="T163">
        <f t="shared" si="48"/>
        <v>447.28473938699614</v>
      </c>
    </row>
    <row r="164" spans="1:20" x14ac:dyDescent="0.25">
      <c r="A164">
        <f t="shared" si="49"/>
        <v>947.59999999999309</v>
      </c>
      <c r="B164">
        <v>143</v>
      </c>
      <c r="C164">
        <f t="shared" si="41"/>
        <v>139.18291836029448</v>
      </c>
      <c r="D164">
        <f t="shared" si="42"/>
        <v>289.80827971172198</v>
      </c>
      <c r="E164">
        <f t="shared" si="45"/>
        <v>3.8170816397055205</v>
      </c>
      <c r="F164">
        <f t="shared" si="46"/>
        <v>0</v>
      </c>
      <c r="G164">
        <f t="shared" si="46"/>
        <v>3.8118421629426788E-4</v>
      </c>
      <c r="H164">
        <f t="shared" si="46"/>
        <v>3.059717330993296E-2</v>
      </c>
      <c r="I164">
        <f t="shared" si="46"/>
        <v>1.7392371210849147</v>
      </c>
      <c r="J164">
        <f t="shared" si="43"/>
        <v>0</v>
      </c>
      <c r="K164">
        <f t="shared" si="40"/>
        <v>5.7071667849270988E-30</v>
      </c>
      <c r="L164">
        <f t="shared" si="40"/>
        <v>4.538312403982567E-26</v>
      </c>
      <c r="M164">
        <f t="shared" si="43"/>
        <v>3.6354299252489956E-21</v>
      </c>
      <c r="N164">
        <f t="shared" si="50"/>
        <v>0</v>
      </c>
      <c r="O164">
        <f t="shared" si="50"/>
        <v>1.0629824303029475E-38</v>
      </c>
      <c r="P164">
        <f t="shared" si="50"/>
        <v>2.9377381287003376E-34</v>
      </c>
      <c r="Q164">
        <f t="shared" si="50"/>
        <v>1.4374551843223942E-28</v>
      </c>
      <c r="R164">
        <f t="shared" si="47"/>
        <v>1.7702154786111419</v>
      </c>
      <c r="S164">
        <f t="shared" si="44"/>
        <v>2.0468661610943784</v>
      </c>
      <c r="T164">
        <f t="shared" si="48"/>
        <v>4.189661081433238</v>
      </c>
    </row>
    <row r="165" spans="1:20" x14ac:dyDescent="0.25">
      <c r="A165">
        <f t="shared" si="49"/>
        <v>947.64999999999304</v>
      </c>
      <c r="B165">
        <v>152</v>
      </c>
      <c r="C165">
        <f t="shared" si="41"/>
        <v>139.02332433722268</v>
      </c>
      <c r="D165">
        <f t="shared" si="42"/>
        <v>289.75827971172203</v>
      </c>
      <c r="E165">
        <f t="shared" si="45"/>
        <v>12.976675662777325</v>
      </c>
      <c r="F165">
        <f t="shared" si="46"/>
        <v>0</v>
      </c>
      <c r="G165">
        <f t="shared" si="46"/>
        <v>5.0914419126671232E-4</v>
      </c>
      <c r="H165">
        <f t="shared" si="46"/>
        <v>3.8699338645851192E-2</v>
      </c>
      <c r="I165">
        <f t="shared" si="46"/>
        <v>2.0322458058078303</v>
      </c>
      <c r="J165">
        <f t="shared" si="43"/>
        <v>0</v>
      </c>
      <c r="K165">
        <f t="shared" si="40"/>
        <v>9.7542552554827863E-30</v>
      </c>
      <c r="L165">
        <f t="shared" si="40"/>
        <v>7.4774890874928596E-26</v>
      </c>
      <c r="M165">
        <f t="shared" si="43"/>
        <v>5.6793925584721127E-21</v>
      </c>
      <c r="N165">
        <f t="shared" si="50"/>
        <v>0</v>
      </c>
      <c r="O165">
        <f t="shared" si="50"/>
        <v>1.9467763943254321E-38</v>
      </c>
      <c r="P165">
        <f t="shared" si="50"/>
        <v>5.1866974225343549E-34</v>
      </c>
      <c r="Q165">
        <f t="shared" si="50"/>
        <v>2.4063392627727646E-28</v>
      </c>
      <c r="R165">
        <f t="shared" si="47"/>
        <v>2.0714542886449481</v>
      </c>
      <c r="S165">
        <f t="shared" si="44"/>
        <v>10.905221374132378</v>
      </c>
      <c r="T165">
        <f t="shared" si="48"/>
        <v>118.92385321883366</v>
      </c>
    </row>
    <row r="166" spans="1:20" x14ac:dyDescent="0.25">
      <c r="A166">
        <f t="shared" si="49"/>
        <v>947.699999999993</v>
      </c>
      <c r="B166">
        <v>165</v>
      </c>
      <c r="C166">
        <f t="shared" si="41"/>
        <v>138.86373031415087</v>
      </c>
      <c r="D166">
        <f t="shared" si="42"/>
        <v>289.70827971172207</v>
      </c>
      <c r="E166">
        <f t="shared" si="45"/>
        <v>26.136269685849129</v>
      </c>
      <c r="F166">
        <f t="shared" si="46"/>
        <v>0</v>
      </c>
      <c r="G166">
        <f t="shared" si="46"/>
        <v>6.7800463634711233E-4</v>
      </c>
      <c r="H166">
        <f t="shared" si="46"/>
        <v>4.8799094830765638E-2</v>
      </c>
      <c r="I166">
        <f t="shared" si="46"/>
        <v>2.3674437126732966</v>
      </c>
      <c r="J166">
        <f t="shared" si="43"/>
        <v>0</v>
      </c>
      <c r="K166">
        <f t="shared" si="40"/>
        <v>1.6637376007698039E-29</v>
      </c>
      <c r="L166">
        <f t="shared" si="40"/>
        <v>1.2295164719646078E-25</v>
      </c>
      <c r="M166">
        <f t="shared" si="43"/>
        <v>8.8545228301060982E-21</v>
      </c>
      <c r="N166">
        <f t="shared" si="50"/>
        <v>0</v>
      </c>
      <c r="O166">
        <f t="shared" si="50"/>
        <v>3.5581415448597234E-38</v>
      </c>
      <c r="P166">
        <f t="shared" si="50"/>
        <v>9.1387313402037757E-34</v>
      </c>
      <c r="Q166">
        <f t="shared" si="50"/>
        <v>4.0200973004630167E-28</v>
      </c>
      <c r="R166">
        <f t="shared" si="47"/>
        <v>2.4169208121404093</v>
      </c>
      <c r="S166">
        <f t="shared" si="44"/>
        <v>23.719348873708718</v>
      </c>
      <c r="T166">
        <f t="shared" si="48"/>
        <v>562.60751099270703</v>
      </c>
    </row>
    <row r="167" spans="1:20" x14ac:dyDescent="0.25">
      <c r="A167">
        <f t="shared" si="49"/>
        <v>947.74999999999295</v>
      </c>
      <c r="B167">
        <v>153</v>
      </c>
      <c r="C167">
        <f t="shared" si="41"/>
        <v>138.70413629107907</v>
      </c>
      <c r="D167">
        <f t="shared" si="42"/>
        <v>289.65827971172212</v>
      </c>
      <c r="E167">
        <f t="shared" si="45"/>
        <v>14.295863708920933</v>
      </c>
      <c r="F167">
        <f t="shared" si="46"/>
        <v>0</v>
      </c>
      <c r="G167">
        <f t="shared" si="46"/>
        <v>9.0014095216197254E-4</v>
      </c>
      <c r="H167">
        <f t="shared" si="46"/>
        <v>6.1348786419926395E-2</v>
      </c>
      <c r="I167">
        <f t="shared" si="46"/>
        <v>2.7495971878917116</v>
      </c>
      <c r="J167">
        <f t="shared" si="43"/>
        <v>0</v>
      </c>
      <c r="K167">
        <f t="shared" si="40"/>
        <v>2.8319964925393696E-29</v>
      </c>
      <c r="L167">
        <f t="shared" si="40"/>
        <v>2.0175768153139269E-25</v>
      </c>
      <c r="M167">
        <f t="shared" si="43"/>
        <v>1.3776712637535296E-20</v>
      </c>
      <c r="N167">
        <f t="shared" si="50"/>
        <v>0</v>
      </c>
      <c r="O167">
        <f t="shared" si="50"/>
        <v>6.4900423881925048E-38</v>
      </c>
      <c r="P167">
        <f t="shared" si="50"/>
        <v>1.6069341148649413E-33</v>
      </c>
      <c r="Q167">
        <f t="shared" si="50"/>
        <v>6.7024477307729924E-28</v>
      </c>
      <c r="R167">
        <f t="shared" si="47"/>
        <v>2.8118461152637999</v>
      </c>
      <c r="S167">
        <f t="shared" si="44"/>
        <v>11.484017593657134</v>
      </c>
      <c r="T167">
        <f t="shared" si="48"/>
        <v>131.88266009142657</v>
      </c>
    </row>
    <row r="168" spans="1:20" x14ac:dyDescent="0.25">
      <c r="A168">
        <f t="shared" si="49"/>
        <v>947.79999999999291</v>
      </c>
      <c r="B168">
        <v>145</v>
      </c>
      <c r="C168">
        <f t="shared" si="41"/>
        <v>138.54454226800726</v>
      </c>
      <c r="D168">
        <f t="shared" si="42"/>
        <v>289.60827971172216</v>
      </c>
      <c r="E168">
        <f t="shared" si="45"/>
        <v>6.4554577319927375</v>
      </c>
      <c r="F168">
        <f t="shared" si="46"/>
        <v>0</v>
      </c>
      <c r="G168">
        <f t="shared" si="46"/>
        <v>1.1914460006444162E-3</v>
      </c>
      <c r="H168">
        <f t="shared" si="46"/>
        <v>7.6892887911495275E-2</v>
      </c>
      <c r="I168">
        <f t="shared" si="46"/>
        <v>3.1837904389871561</v>
      </c>
      <c r="J168">
        <f t="shared" si="43"/>
        <v>0</v>
      </c>
      <c r="K168">
        <f t="shared" si="40"/>
        <v>4.8108050052282748E-29</v>
      </c>
      <c r="L168">
        <f t="shared" si="40"/>
        <v>3.3040222977830216E-25</v>
      </c>
      <c r="M168">
        <f t="shared" si="43"/>
        <v>2.1391596651024242E-20</v>
      </c>
      <c r="N168">
        <f t="shared" si="50"/>
        <v>0</v>
      </c>
      <c r="O168">
        <f t="shared" si="50"/>
        <v>1.1813783556203546E-37</v>
      </c>
      <c r="P168">
        <f t="shared" si="50"/>
        <v>2.8198590141016988E-33</v>
      </c>
      <c r="Q168">
        <f t="shared" si="50"/>
        <v>1.1151864160054049E-27</v>
      </c>
      <c r="R168">
        <f t="shared" si="47"/>
        <v>3.2618747728992958</v>
      </c>
      <c r="S168">
        <f t="shared" si="44"/>
        <v>3.1935829590934417</v>
      </c>
      <c r="T168">
        <f t="shared" si="48"/>
        <v>10.198972116612023</v>
      </c>
    </row>
    <row r="169" spans="1:20" x14ac:dyDescent="0.25">
      <c r="A169">
        <f t="shared" si="49"/>
        <v>947.84999999999286</v>
      </c>
      <c r="B169">
        <v>146</v>
      </c>
      <c r="C169">
        <f t="shared" si="41"/>
        <v>138.38494824493546</v>
      </c>
      <c r="D169">
        <f t="shared" si="42"/>
        <v>289.55827971172221</v>
      </c>
      <c r="E169">
        <f t="shared" si="45"/>
        <v>7.6150517550645418</v>
      </c>
      <c r="F169">
        <f t="shared" si="46"/>
        <v>0</v>
      </c>
      <c r="G169">
        <f t="shared" si="46"/>
        <v>1.5722593771229361E-3</v>
      </c>
      <c r="H169">
        <f t="shared" si="46"/>
        <v>9.6084283271374596E-2</v>
      </c>
      <c r="I169">
        <f t="shared" si="46"/>
        <v>3.6754105697211079</v>
      </c>
      <c r="J169">
        <f t="shared" si="43"/>
        <v>0</v>
      </c>
      <c r="K169">
        <f t="shared" si="40"/>
        <v>8.1556759363542608E-29</v>
      </c>
      <c r="L169">
        <f t="shared" si="40"/>
        <v>5.3997421807447968E-25</v>
      </c>
      <c r="M169">
        <f t="shared" si="43"/>
        <v>3.3148048553438048E-20</v>
      </c>
      <c r="N169">
        <f t="shared" si="50"/>
        <v>0</v>
      </c>
      <c r="O169">
        <f t="shared" si="50"/>
        <v>2.146088611585137E-37</v>
      </c>
      <c r="P169">
        <f t="shared" si="50"/>
        <v>4.9382592209416469E-33</v>
      </c>
      <c r="Q169">
        <f t="shared" si="50"/>
        <v>1.8517342919665432E-27</v>
      </c>
      <c r="R169">
        <f t="shared" si="47"/>
        <v>3.7730671123696053</v>
      </c>
      <c r="S169">
        <f t="shared" si="44"/>
        <v>3.8419846426949364</v>
      </c>
      <c r="T169">
        <f t="shared" si="48"/>
        <v>14.760845994703738</v>
      </c>
    </row>
    <row r="170" spans="1:20" x14ac:dyDescent="0.25">
      <c r="A170">
        <f t="shared" si="49"/>
        <v>947.89999999999281</v>
      </c>
      <c r="B170">
        <v>138</v>
      </c>
      <c r="C170">
        <f t="shared" si="41"/>
        <v>138.22535422186411</v>
      </c>
      <c r="D170">
        <f t="shared" si="42"/>
        <v>289.50827971172225</v>
      </c>
      <c r="E170">
        <f t="shared" si="45"/>
        <v>-0.22535422186410869</v>
      </c>
      <c r="F170">
        <f t="shared" si="46"/>
        <v>0</v>
      </c>
      <c r="G170">
        <f t="shared" si="46"/>
        <v>2.0685213599214735E-3</v>
      </c>
      <c r="H170">
        <f t="shared" si="46"/>
        <v>0.11970285921699204</v>
      </c>
      <c r="I170">
        <f t="shared" si="46"/>
        <v>4.2301253039555879</v>
      </c>
      <c r="J170">
        <f t="shared" si="43"/>
        <v>0</v>
      </c>
      <c r="K170">
        <f t="shared" si="40"/>
        <v>1.3798101372644407E-28</v>
      </c>
      <c r="L170">
        <f t="shared" si="40"/>
        <v>8.8068427648513816E-25</v>
      </c>
      <c r="M170">
        <f t="shared" si="43"/>
        <v>5.1261332973473029E-20</v>
      </c>
      <c r="N170">
        <f t="shared" si="50"/>
        <v>0</v>
      </c>
      <c r="O170">
        <f t="shared" si="50"/>
        <v>3.8906615573127199E-37</v>
      </c>
      <c r="P170">
        <f t="shared" si="50"/>
        <v>8.6305313645674418E-33</v>
      </c>
      <c r="Q170">
        <f t="shared" si="50"/>
        <v>3.0685063869700161E-27</v>
      </c>
      <c r="R170">
        <f t="shared" si="47"/>
        <v>4.3518966845325018</v>
      </c>
      <c r="S170">
        <f t="shared" si="44"/>
        <v>-4.5772509063966105</v>
      </c>
      <c r="T170">
        <f t="shared" si="48"/>
        <v>20.951225860108593</v>
      </c>
    </row>
    <row r="171" spans="1:20" x14ac:dyDescent="0.25">
      <c r="A171">
        <f t="shared" si="49"/>
        <v>947.94999999999277</v>
      </c>
      <c r="B171">
        <v>157</v>
      </c>
      <c r="C171">
        <f t="shared" si="41"/>
        <v>138.0657601987923</v>
      </c>
      <c r="D171">
        <f t="shared" si="42"/>
        <v>289.4582797117223</v>
      </c>
      <c r="E171">
        <f t="shared" si="45"/>
        <v>18.934239801207696</v>
      </c>
      <c r="F171">
        <f t="shared" si="46"/>
        <v>0</v>
      </c>
      <c r="G171">
        <f t="shared" si="46"/>
        <v>2.7132000263529218E-3</v>
      </c>
      <c r="H171">
        <f t="shared" si="46"/>
        <v>0.14867662012649005</v>
      </c>
      <c r="I171">
        <f t="shared" si="46"/>
        <v>4.8538526799025981</v>
      </c>
      <c r="J171">
        <f t="shared" si="43"/>
        <v>0</v>
      </c>
      <c r="K171">
        <f t="shared" si="40"/>
        <v>2.3296778229386624E-28</v>
      </c>
      <c r="L171">
        <f t="shared" si="40"/>
        <v>1.4334568513785369E-24</v>
      </c>
      <c r="M171">
        <f t="shared" si="43"/>
        <v>7.9111384999227539E-20</v>
      </c>
      <c r="N171">
        <f t="shared" si="50"/>
        <v>0</v>
      </c>
      <c r="O171">
        <f t="shared" si="50"/>
        <v>7.039088434951566E-37</v>
      </c>
      <c r="P171">
        <f t="shared" si="50"/>
        <v>1.5052836717678143E-32</v>
      </c>
      <c r="Q171">
        <f t="shared" si="50"/>
        <v>5.0744918299888255E-27</v>
      </c>
      <c r="R171">
        <f t="shared" si="47"/>
        <v>5.0052425000554415</v>
      </c>
      <c r="S171">
        <f t="shared" si="44"/>
        <v>13.928997301152254</v>
      </c>
      <c r="T171">
        <f t="shared" si="48"/>
        <v>194.01696581550678</v>
      </c>
    </row>
    <row r="172" spans="1:20" x14ac:dyDescent="0.25">
      <c r="A172">
        <f t="shared" si="49"/>
        <v>947.99999999999272</v>
      </c>
      <c r="B172">
        <v>139</v>
      </c>
      <c r="C172">
        <f t="shared" si="41"/>
        <v>137.9061661757205</v>
      </c>
      <c r="D172">
        <f t="shared" si="42"/>
        <v>289.40827971172234</v>
      </c>
      <c r="E172">
        <f t="shared" si="45"/>
        <v>1.0938338242794998</v>
      </c>
      <c r="F172">
        <f t="shared" si="46"/>
        <v>0</v>
      </c>
      <c r="G172">
        <f t="shared" si="46"/>
        <v>3.5480489417060567E-3</v>
      </c>
      <c r="H172">
        <f t="shared" si="46"/>
        <v>0.18410552497768037</v>
      </c>
      <c r="I172">
        <f t="shared" si="46"/>
        <v>5.5527220665152326</v>
      </c>
      <c r="J172">
        <f t="shared" si="43"/>
        <v>0</v>
      </c>
      <c r="K172">
        <f t="shared" si="40"/>
        <v>3.9254510252938658E-28</v>
      </c>
      <c r="L172">
        <f t="shared" si="40"/>
        <v>2.3284460005301796E-24</v>
      </c>
      <c r="M172">
        <f t="shared" si="43"/>
        <v>1.2184430751915317E-19</v>
      </c>
      <c r="N172">
        <f t="shared" ref="N172:Q191" si="51">N$5*EXP(-(($D172-N$6)^2)/(2*N$7^2))</f>
        <v>0</v>
      </c>
      <c r="O172">
        <f t="shared" si="51"/>
        <v>1.2709444026640109E-36</v>
      </c>
      <c r="P172">
        <f t="shared" si="51"/>
        <v>2.6200907266786014E-32</v>
      </c>
      <c r="Q172">
        <f t="shared" si="51"/>
        <v>8.3748154849736706E-27</v>
      </c>
      <c r="R172">
        <f t="shared" si="47"/>
        <v>5.7403756404346193</v>
      </c>
      <c r="S172">
        <f t="shared" si="44"/>
        <v>-4.6465418161551195</v>
      </c>
      <c r="T172">
        <f t="shared" si="48"/>
        <v>21.590350849278117</v>
      </c>
    </row>
    <row r="173" spans="1:20" x14ac:dyDescent="0.25">
      <c r="A173">
        <f t="shared" si="49"/>
        <v>948.04999999999268</v>
      </c>
      <c r="B173">
        <v>155</v>
      </c>
      <c r="C173">
        <f t="shared" si="41"/>
        <v>137.7465721526487</v>
      </c>
      <c r="D173">
        <f t="shared" si="42"/>
        <v>289.35827971172239</v>
      </c>
      <c r="E173">
        <f t="shared" si="45"/>
        <v>17.253427847351304</v>
      </c>
      <c r="F173">
        <f t="shared" si="46"/>
        <v>0</v>
      </c>
      <c r="G173">
        <f t="shared" si="46"/>
        <v>4.6257629952429404E-3</v>
      </c>
      <c r="H173">
        <f t="shared" si="46"/>
        <v>0.22728823199155321</v>
      </c>
      <c r="I173">
        <f t="shared" si="46"/>
        <v>6.3330259517159488</v>
      </c>
      <c r="J173">
        <f t="shared" si="43"/>
        <v>0</v>
      </c>
      <c r="K173">
        <f t="shared" si="40"/>
        <v>6.6008585296177811E-28</v>
      </c>
      <c r="L173">
        <f t="shared" si="40"/>
        <v>3.7745473704900136E-24</v>
      </c>
      <c r="M173">
        <f t="shared" si="43"/>
        <v>1.8727881990544773E-19</v>
      </c>
      <c r="N173">
        <f t="shared" si="51"/>
        <v>0</v>
      </c>
      <c r="O173">
        <f t="shared" si="51"/>
        <v>2.2900968419982096E-36</v>
      </c>
      <c r="P173">
        <f t="shared" si="51"/>
        <v>4.5512581855614478E-32</v>
      </c>
      <c r="Q173">
        <f t="shared" si="51"/>
        <v>1.379351974393621E-26</v>
      </c>
      <c r="R173">
        <f t="shared" si="47"/>
        <v>6.5649399467027454</v>
      </c>
      <c r="S173">
        <f t="shared" si="44"/>
        <v>10.688487900648559</v>
      </c>
      <c r="T173">
        <f t="shared" si="48"/>
        <v>114.24377360231064</v>
      </c>
    </row>
    <row r="174" spans="1:20" x14ac:dyDescent="0.25">
      <c r="A174">
        <f t="shared" si="49"/>
        <v>948.09999999999263</v>
      </c>
      <c r="B174">
        <v>160</v>
      </c>
      <c r="C174">
        <f t="shared" si="41"/>
        <v>137.58697812957689</v>
      </c>
      <c r="D174">
        <f t="shared" si="42"/>
        <v>289.30827971172243</v>
      </c>
      <c r="E174">
        <f t="shared" si="45"/>
        <v>22.413021870423108</v>
      </c>
      <c r="F174">
        <f t="shared" si="46"/>
        <v>0</v>
      </c>
      <c r="G174">
        <f t="shared" si="46"/>
        <v>6.0126114530570096E-3</v>
      </c>
      <c r="H174">
        <f t="shared" si="46"/>
        <v>0.27975191330919136</v>
      </c>
      <c r="I174">
        <f t="shared" si="46"/>
        <v>7.2011620790863198</v>
      </c>
      <c r="J174">
        <f t="shared" si="43"/>
        <v>0</v>
      </c>
      <c r="K174">
        <f t="shared" si="40"/>
        <v>1.1077160550227624E-27</v>
      </c>
      <c r="L174">
        <f t="shared" si="40"/>
        <v>6.1063367847464298E-24</v>
      </c>
      <c r="M174">
        <f t="shared" si="43"/>
        <v>2.8726932097550367E-19</v>
      </c>
      <c r="N174">
        <f t="shared" si="51"/>
        <v>0</v>
      </c>
      <c r="O174">
        <f t="shared" si="51"/>
        <v>4.1181134482855963E-36</v>
      </c>
      <c r="P174">
        <f t="shared" si="51"/>
        <v>7.8897597680290693E-32</v>
      </c>
      <c r="Q174">
        <f t="shared" si="51"/>
        <v>2.26721192953418E-26</v>
      </c>
      <c r="R174">
        <f t="shared" si="47"/>
        <v>7.486926603848568</v>
      </c>
      <c r="S174">
        <f t="shared" si="44"/>
        <v>14.92609526657454</v>
      </c>
      <c r="T174">
        <f t="shared" si="48"/>
        <v>222.7883199068589</v>
      </c>
    </row>
    <row r="175" spans="1:20" x14ac:dyDescent="0.25">
      <c r="A175">
        <f t="shared" si="49"/>
        <v>948.14999999999259</v>
      </c>
      <c r="B175">
        <v>166</v>
      </c>
      <c r="C175">
        <f t="shared" si="41"/>
        <v>137.42738410650509</v>
      </c>
      <c r="D175">
        <f t="shared" si="42"/>
        <v>289.25827971172248</v>
      </c>
      <c r="E175">
        <f t="shared" si="45"/>
        <v>28.572615893494913</v>
      </c>
      <c r="F175">
        <f t="shared" si="46"/>
        <v>0</v>
      </c>
      <c r="G175">
        <f t="shared" si="46"/>
        <v>7.7916401793993667E-3</v>
      </c>
      <c r="H175">
        <f t="shared" si="46"/>
        <v>0.34328526867899878</v>
      </c>
      <c r="I175">
        <f t="shared" si="46"/>
        <v>8.1635656661838087</v>
      </c>
      <c r="J175">
        <f t="shared" si="43"/>
        <v>0</v>
      </c>
      <c r="K175">
        <f t="shared" si="40"/>
        <v>1.8551269705054022E-27</v>
      </c>
      <c r="L175">
        <f t="shared" si="40"/>
        <v>9.8585669569381814E-24</v>
      </c>
      <c r="M175">
        <f t="shared" si="43"/>
        <v>4.3975116159873354E-19</v>
      </c>
      <c r="N175">
        <f t="shared" si="51"/>
        <v>0</v>
      </c>
      <c r="O175">
        <f t="shared" si="51"/>
        <v>7.3902635972441949E-36</v>
      </c>
      <c r="P175">
        <f t="shared" si="51"/>
        <v>1.3649390229421076E-31</v>
      </c>
      <c r="Q175">
        <f t="shared" si="51"/>
        <v>3.7190010329925524E-26</v>
      </c>
      <c r="R175">
        <f t="shared" si="47"/>
        <v>8.5146425750422061</v>
      </c>
      <c r="S175">
        <f t="shared" si="44"/>
        <v>20.057973318452706</v>
      </c>
      <c r="T175">
        <f t="shared" si="48"/>
        <v>402.3222936437607</v>
      </c>
    </row>
    <row r="176" spans="1:20" x14ac:dyDescent="0.25">
      <c r="A176">
        <f t="shared" si="49"/>
        <v>948.19999999999254</v>
      </c>
      <c r="B176">
        <v>187</v>
      </c>
      <c r="C176">
        <f t="shared" si="41"/>
        <v>137.26779008343328</v>
      </c>
      <c r="D176">
        <f t="shared" si="42"/>
        <v>289.20827971172253</v>
      </c>
      <c r="E176">
        <f t="shared" si="45"/>
        <v>49.732209916566717</v>
      </c>
      <c r="F176">
        <f t="shared" si="46"/>
        <v>0</v>
      </c>
      <c r="G176">
        <f t="shared" si="46"/>
        <v>1.0066549273236951E-2</v>
      </c>
      <c r="H176">
        <f t="shared" si="46"/>
        <v>0.41997482238441741</v>
      </c>
      <c r="I176">
        <f t="shared" si="46"/>
        <v>9.2266316235660426</v>
      </c>
      <c r="J176">
        <f t="shared" si="43"/>
        <v>0</v>
      </c>
      <c r="K176">
        <f t="shared" si="40"/>
        <v>3.1005303879749256E-27</v>
      </c>
      <c r="L176">
        <f t="shared" si="40"/>
        <v>1.5884150420952195E-23</v>
      </c>
      <c r="M176">
        <f t="shared" si="43"/>
        <v>6.7180294991010676E-19</v>
      </c>
      <c r="N176">
        <f t="shared" si="51"/>
        <v>0</v>
      </c>
      <c r="O176">
        <f t="shared" si="51"/>
        <v>1.3235450111829613E-35</v>
      </c>
      <c r="P176">
        <f t="shared" si="51"/>
        <v>2.3565675024856012E-31</v>
      </c>
      <c r="Q176">
        <f t="shared" si="51"/>
        <v>6.0880420527785207E-26</v>
      </c>
      <c r="R176">
        <f t="shared" si="47"/>
        <v>9.6566729952236976</v>
      </c>
      <c r="S176">
        <f t="shared" si="44"/>
        <v>40.075536921343016</v>
      </c>
      <c r="T176">
        <f t="shared" si="48"/>
        <v>1606.0486595339273</v>
      </c>
    </row>
    <row r="177" spans="1:20" x14ac:dyDescent="0.25">
      <c r="A177">
        <f t="shared" si="49"/>
        <v>948.2499999999925</v>
      </c>
      <c r="B177">
        <v>155</v>
      </c>
      <c r="C177">
        <f t="shared" si="41"/>
        <v>137.10819606036193</v>
      </c>
      <c r="D177">
        <f t="shared" si="42"/>
        <v>289.15827971172257</v>
      </c>
      <c r="E177">
        <f t="shared" si="45"/>
        <v>17.891803939638066</v>
      </c>
      <c r="F177">
        <f t="shared" si="46"/>
        <v>0</v>
      </c>
      <c r="G177">
        <f t="shared" si="46"/>
        <v>1.2966368062495456E-2</v>
      </c>
      <c r="H177">
        <f t="shared" si="46"/>
        <v>0.51224453016413318</v>
      </c>
      <c r="I177">
        <f t="shared" si="46"/>
        <v>10.396626907671742</v>
      </c>
      <c r="J177">
        <f t="shared" si="43"/>
        <v>0</v>
      </c>
      <c r="K177">
        <f t="shared" si="40"/>
        <v>5.1714878500165327E-27</v>
      </c>
      <c r="L177">
        <f t="shared" si="40"/>
        <v>2.5540615294755015E-23</v>
      </c>
      <c r="M177">
        <f t="shared" si="43"/>
        <v>1.0242217200826787E-18</v>
      </c>
      <c r="N177">
        <f t="shared" si="51"/>
        <v>0</v>
      </c>
      <c r="O177">
        <f t="shared" si="51"/>
        <v>2.3655637986325871E-35</v>
      </c>
      <c r="P177">
        <f t="shared" si="51"/>
        <v>4.0603519739563393E-31</v>
      </c>
      <c r="Q177">
        <f t="shared" si="51"/>
        <v>9.945947260428825E-26</v>
      </c>
      <c r="R177">
        <f t="shared" si="47"/>
        <v>10.92183780589837</v>
      </c>
      <c r="S177">
        <f t="shared" si="44"/>
        <v>6.9699661337396961</v>
      </c>
      <c r="T177">
        <f t="shared" si="48"/>
        <v>48.580427905478288</v>
      </c>
    </row>
    <row r="178" spans="1:20" x14ac:dyDescent="0.25">
      <c r="A178">
        <f t="shared" si="49"/>
        <v>948.29999999999245</v>
      </c>
      <c r="B178">
        <v>183</v>
      </c>
      <c r="C178">
        <f t="shared" si="41"/>
        <v>136.94860203729013</v>
      </c>
      <c r="D178">
        <f t="shared" si="42"/>
        <v>289.10827971172262</v>
      </c>
      <c r="E178">
        <f t="shared" si="45"/>
        <v>46.051397962709871</v>
      </c>
      <c r="F178">
        <f t="shared" si="46"/>
        <v>0</v>
      </c>
      <c r="G178">
        <f t="shared" si="46"/>
        <v>1.6651066429641863E-2</v>
      </c>
      <c r="H178">
        <f t="shared" si="46"/>
        <v>0.62289865144437562</v>
      </c>
      <c r="I178">
        <f t="shared" si="46"/>
        <v>11.679593380633806</v>
      </c>
      <c r="J178">
        <f t="shared" si="43"/>
        <v>0</v>
      </c>
      <c r="K178">
        <f t="shared" si="40"/>
        <v>8.6081968329338812E-27</v>
      </c>
      <c r="L178">
        <f t="shared" si="40"/>
        <v>4.0984145410614366E-23</v>
      </c>
      <c r="M178">
        <f t="shared" si="43"/>
        <v>1.5583435941027339E-18</v>
      </c>
      <c r="N178">
        <f t="shared" si="51"/>
        <v>0</v>
      </c>
      <c r="O178">
        <f t="shared" si="51"/>
        <v>4.2193716354706642E-35</v>
      </c>
      <c r="P178">
        <f t="shared" si="51"/>
        <v>6.9817556298049294E-31</v>
      </c>
      <c r="Q178">
        <f t="shared" si="51"/>
        <v>1.6215555242566022E-25</v>
      </c>
      <c r="R178">
        <f t="shared" si="47"/>
        <v>12.319143098507823</v>
      </c>
      <c r="S178">
        <f t="shared" si="44"/>
        <v>33.732254864202048</v>
      </c>
      <c r="T178">
        <f t="shared" si="48"/>
        <v>1137.8650182234828</v>
      </c>
    </row>
    <row r="179" spans="1:20" x14ac:dyDescent="0.25">
      <c r="A179">
        <f t="shared" si="49"/>
        <v>948.34999999999241</v>
      </c>
      <c r="B179">
        <v>159</v>
      </c>
      <c r="C179">
        <f t="shared" si="41"/>
        <v>136.78900801421833</v>
      </c>
      <c r="D179">
        <f t="shared" si="42"/>
        <v>289.05827971172266</v>
      </c>
      <c r="E179">
        <f t="shared" si="45"/>
        <v>22.210991985781675</v>
      </c>
      <c r="F179">
        <f t="shared" si="46"/>
        <v>0</v>
      </c>
      <c r="G179">
        <f t="shared" si="46"/>
        <v>2.1318259678579365E-2</v>
      </c>
      <c r="H179">
        <f t="shared" si="46"/>
        <v>0.75516775577861872</v>
      </c>
      <c r="I179">
        <f t="shared" si="46"/>
        <v>13.081241812444389</v>
      </c>
      <c r="J179">
        <f t="shared" si="43"/>
        <v>0</v>
      </c>
      <c r="K179">
        <f t="shared" si="40"/>
        <v>1.4299670582342874E-26</v>
      </c>
      <c r="L179">
        <f t="shared" si="40"/>
        <v>6.5632292716622845E-23</v>
      </c>
      <c r="M179">
        <f t="shared" si="43"/>
        <v>2.3661900426143374E-18</v>
      </c>
      <c r="N179">
        <f t="shared" si="51"/>
        <v>0</v>
      </c>
      <c r="O179">
        <f t="shared" si="51"/>
        <v>7.510659205728714E-35</v>
      </c>
      <c r="P179">
        <f t="shared" si="51"/>
        <v>1.198071588383979E-30</v>
      </c>
      <c r="Q179">
        <f t="shared" si="51"/>
        <v>2.6383636806717005E-25</v>
      </c>
      <c r="R179">
        <f t="shared" si="47"/>
        <v>13.857727827901588</v>
      </c>
      <c r="S179">
        <f t="shared" si="44"/>
        <v>8.353264157880087</v>
      </c>
      <c r="T179">
        <f t="shared" si="48"/>
        <v>69.777022091324113</v>
      </c>
    </row>
    <row r="180" spans="1:20" x14ac:dyDescent="0.25">
      <c r="A180">
        <f t="shared" si="49"/>
        <v>948.39999999999236</v>
      </c>
      <c r="B180">
        <v>182</v>
      </c>
      <c r="C180">
        <f t="shared" si="41"/>
        <v>136.62941399114652</v>
      </c>
      <c r="D180">
        <f t="shared" si="42"/>
        <v>289.00827971172271</v>
      </c>
      <c r="E180">
        <f t="shared" si="45"/>
        <v>45.370586008853479</v>
      </c>
      <c r="F180">
        <f t="shared" si="46"/>
        <v>0</v>
      </c>
      <c r="G180">
        <f t="shared" si="46"/>
        <v>2.7211183383999984E-2</v>
      </c>
      <c r="H180">
        <f t="shared" si="46"/>
        <v>0.91275763020176304</v>
      </c>
      <c r="I180">
        <f t="shared" si="46"/>
        <v>14.606837941035666</v>
      </c>
      <c r="J180">
        <f t="shared" si="43"/>
        <v>0</v>
      </c>
      <c r="K180">
        <f t="shared" si="40"/>
        <v>2.3705932339699072E-26</v>
      </c>
      <c r="L180">
        <f t="shared" si="40"/>
        <v>1.0489056656003263E-22</v>
      </c>
      <c r="M180">
        <f t="shared" si="43"/>
        <v>3.5855285794531188E-18</v>
      </c>
      <c r="N180">
        <f t="shared" si="51"/>
        <v>0</v>
      </c>
      <c r="O180">
        <f t="shared" si="51"/>
        <v>1.3342140126633735E-34</v>
      </c>
      <c r="P180">
        <f t="shared" si="51"/>
        <v>2.0517198410323827E-30</v>
      </c>
      <c r="Q180">
        <f t="shared" si="51"/>
        <v>4.2840512677251514E-25</v>
      </c>
      <c r="R180">
        <f t="shared" si="47"/>
        <v>15.546806754621429</v>
      </c>
      <c r="S180">
        <f t="shared" si="44"/>
        <v>29.823779254232051</v>
      </c>
      <c r="T180">
        <f t="shared" si="48"/>
        <v>889.45780900516206</v>
      </c>
    </row>
    <row r="181" spans="1:20" x14ac:dyDescent="0.25">
      <c r="A181">
        <f t="shared" si="49"/>
        <v>948.44999999999231</v>
      </c>
      <c r="B181">
        <v>163</v>
      </c>
      <c r="C181">
        <f t="shared" si="41"/>
        <v>136.46981996807472</v>
      </c>
      <c r="D181">
        <f t="shared" si="42"/>
        <v>288.95827971172275</v>
      </c>
      <c r="E181">
        <f t="shared" si="45"/>
        <v>26.530180031925283</v>
      </c>
      <c r="F181">
        <f t="shared" si="46"/>
        <v>0</v>
      </c>
      <c r="G181">
        <f t="shared" si="46"/>
        <v>3.4628134584778411E-2</v>
      </c>
      <c r="H181">
        <f t="shared" si="46"/>
        <v>1.0999007358351045</v>
      </c>
      <c r="I181">
        <f t="shared" si="46"/>
        <v>16.261081797997665</v>
      </c>
      <c r="J181">
        <f t="shared" si="43"/>
        <v>0</v>
      </c>
      <c r="K181">
        <f t="shared" si="40"/>
        <v>3.9219785302442688E-26</v>
      </c>
      <c r="L181">
        <f t="shared" si="40"/>
        <v>1.6729095121538973E-22</v>
      </c>
      <c r="M181">
        <f t="shared" si="43"/>
        <v>5.4221798448591732E-18</v>
      </c>
      <c r="N181">
        <f t="shared" si="51"/>
        <v>0</v>
      </c>
      <c r="O181">
        <f t="shared" si="51"/>
        <v>2.3653210805472114E-34</v>
      </c>
      <c r="P181">
        <f t="shared" si="51"/>
        <v>3.5064730961857213E-30</v>
      </c>
      <c r="Q181">
        <f t="shared" si="51"/>
        <v>6.94211530329399E-25</v>
      </c>
      <c r="R181">
        <f t="shared" si="47"/>
        <v>17.395610668417547</v>
      </c>
      <c r="S181">
        <f t="shared" si="44"/>
        <v>9.1345693635077367</v>
      </c>
      <c r="T181">
        <f t="shared" si="48"/>
        <v>83.440357456734134</v>
      </c>
    </row>
    <row r="182" spans="1:20" x14ac:dyDescent="0.25">
      <c r="A182">
        <f t="shared" si="49"/>
        <v>948.49999999999227</v>
      </c>
      <c r="B182">
        <v>140</v>
      </c>
      <c r="C182">
        <f t="shared" si="41"/>
        <v>136.31022594500291</v>
      </c>
      <c r="D182">
        <f t="shared" si="42"/>
        <v>288.9082797117228</v>
      </c>
      <c r="E182">
        <f t="shared" si="45"/>
        <v>3.6897740549970877</v>
      </c>
      <c r="F182">
        <f t="shared" si="46"/>
        <v>0</v>
      </c>
      <c r="G182">
        <f t="shared" si="46"/>
        <v>4.3933595875723902E-2</v>
      </c>
      <c r="H182">
        <f t="shared" si="46"/>
        <v>1.3214097275535015</v>
      </c>
      <c r="I182">
        <f t="shared" si="46"/>
        <v>18.047981804922081</v>
      </c>
      <c r="J182">
        <f t="shared" si="43"/>
        <v>0</v>
      </c>
      <c r="K182">
        <f t="shared" si="40"/>
        <v>6.4754588372929338E-26</v>
      </c>
      <c r="L182">
        <f t="shared" si="40"/>
        <v>2.6627208172118476E-22</v>
      </c>
      <c r="M182">
        <f t="shared" si="43"/>
        <v>8.1829860696098622E-18</v>
      </c>
      <c r="N182">
        <f t="shared" si="51"/>
        <v>0</v>
      </c>
      <c r="O182">
        <f t="shared" si="51"/>
        <v>4.1847726721365855E-34</v>
      </c>
      <c r="P182">
        <f t="shared" si="51"/>
        <v>5.9805362561971495E-30</v>
      </c>
      <c r="Q182">
        <f t="shared" si="51"/>
        <v>1.1226545728229979E-24</v>
      </c>
      <c r="R182">
        <f t="shared" si="47"/>
        <v>19.413325128351307</v>
      </c>
      <c r="S182">
        <f t="shared" si="44"/>
        <v>-15.723551073354219</v>
      </c>
      <c r="T182">
        <f t="shared" si="48"/>
        <v>247.23005835637861</v>
      </c>
    </row>
    <row r="183" spans="1:20" x14ac:dyDescent="0.25">
      <c r="A183">
        <f t="shared" si="49"/>
        <v>948.54999999999222</v>
      </c>
      <c r="B183">
        <v>173</v>
      </c>
      <c r="C183">
        <f t="shared" si="41"/>
        <v>136.15063192193156</v>
      </c>
      <c r="D183">
        <f t="shared" si="42"/>
        <v>288.85827971172284</v>
      </c>
      <c r="E183">
        <f t="shared" si="45"/>
        <v>36.849368078068437</v>
      </c>
      <c r="F183">
        <f t="shared" si="46"/>
        <v>0</v>
      </c>
      <c r="G183">
        <f t="shared" si="46"/>
        <v>5.5571278872605746E-2</v>
      </c>
      <c r="H183">
        <f t="shared" si="46"/>
        <v>1.5827324004184851</v>
      </c>
      <c r="I183">
        <f t="shared" si="46"/>
        <v>19.970725439823703</v>
      </c>
      <c r="J183">
        <f t="shared" si="43"/>
        <v>0</v>
      </c>
      <c r="K183">
        <f t="shared" si="40"/>
        <v>1.0669720571448394E-25</v>
      </c>
      <c r="L183">
        <f t="shared" si="40"/>
        <v>4.2295676957890336E-22</v>
      </c>
      <c r="M183">
        <f t="shared" si="43"/>
        <v>1.2324430755855733E-17</v>
      </c>
      <c r="N183">
        <f t="shared" si="51"/>
        <v>0</v>
      </c>
      <c r="O183">
        <f t="shared" si="51"/>
        <v>7.3887471227291256E-34</v>
      </c>
      <c r="P183">
        <f t="shared" si="51"/>
        <v>1.0179510807749364E-29</v>
      </c>
      <c r="Q183">
        <f t="shared" si="51"/>
        <v>1.8118308094154938E-24</v>
      </c>
      <c r="R183">
        <f t="shared" si="47"/>
        <v>21.609029119114794</v>
      </c>
      <c r="S183">
        <f t="shared" si="44"/>
        <v>15.240338958953643</v>
      </c>
      <c r="T183">
        <f t="shared" si="48"/>
        <v>232.26793158380022</v>
      </c>
    </row>
    <row r="184" spans="1:20" x14ac:dyDescent="0.25">
      <c r="A184">
        <f t="shared" si="49"/>
        <v>948.59999999999218</v>
      </c>
      <c r="B184">
        <v>170</v>
      </c>
      <c r="C184">
        <f t="shared" si="41"/>
        <v>135.99103789885976</v>
      </c>
      <c r="D184">
        <f t="shared" si="42"/>
        <v>288.80827971172289</v>
      </c>
      <c r="E184">
        <f t="shared" si="45"/>
        <v>34.008962101140241</v>
      </c>
      <c r="F184">
        <f t="shared" si="46"/>
        <v>0</v>
      </c>
      <c r="G184">
        <f t="shared" si="46"/>
        <v>7.007934248652474E-2</v>
      </c>
      <c r="H184">
        <f t="shared" si="46"/>
        <v>1.8900072620998971</v>
      </c>
      <c r="I184">
        <f t="shared" si="46"/>
        <v>22.031548555975409</v>
      </c>
      <c r="J184">
        <f t="shared" si="43"/>
        <v>0</v>
      </c>
      <c r="K184">
        <f t="shared" si="40"/>
        <v>1.7544973170031915E-25</v>
      </c>
      <c r="L184">
        <f t="shared" si="40"/>
        <v>6.7047639244010736E-22</v>
      </c>
      <c r="M184">
        <f t="shared" si="43"/>
        <v>1.8524184166360988E-17</v>
      </c>
      <c r="N184">
        <f t="shared" si="51"/>
        <v>0</v>
      </c>
      <c r="O184">
        <f t="shared" si="51"/>
        <v>1.3019277960362093E-33</v>
      </c>
      <c r="P184">
        <f t="shared" si="51"/>
        <v>1.7291427645801252E-29</v>
      </c>
      <c r="Q184">
        <f t="shared" si="51"/>
        <v>2.918141149893983E-24</v>
      </c>
      <c r="R184">
        <f t="shared" si="47"/>
        <v>23.991635160561831</v>
      </c>
      <c r="S184">
        <f t="shared" si="44"/>
        <v>10.01732694057841</v>
      </c>
      <c r="T184">
        <f t="shared" si="48"/>
        <v>100.34683903443802</v>
      </c>
    </row>
    <row r="185" spans="1:20" x14ac:dyDescent="0.25">
      <c r="A185">
        <f t="shared" si="49"/>
        <v>948.64999999999213</v>
      </c>
      <c r="B185">
        <v>177</v>
      </c>
      <c r="C185">
        <f t="shared" si="41"/>
        <v>135.83144387578795</v>
      </c>
      <c r="D185">
        <f t="shared" si="42"/>
        <v>288.75827971172293</v>
      </c>
      <c r="E185">
        <f t="shared" si="45"/>
        <v>41.168556124212046</v>
      </c>
      <c r="F185">
        <f t="shared" si="46"/>
        <v>0</v>
      </c>
      <c r="G185">
        <f t="shared" si="46"/>
        <v>8.8108058601339495E-2</v>
      </c>
      <c r="H185">
        <f t="shared" si="46"/>
        <v>2.2501187535914942</v>
      </c>
      <c r="I185">
        <f t="shared" si="46"/>
        <v>24.23160569737264</v>
      </c>
      <c r="J185">
        <f t="shared" si="43"/>
        <v>0</v>
      </c>
      <c r="K185">
        <f t="shared" si="40"/>
        <v>2.8791847589740462E-25</v>
      </c>
      <c r="L185">
        <f t="shared" si="40"/>
        <v>1.0606892445726793E-21</v>
      </c>
      <c r="M185">
        <f t="shared" si="43"/>
        <v>2.7786156327669519E-17</v>
      </c>
      <c r="N185">
        <f t="shared" si="51"/>
        <v>0</v>
      </c>
      <c r="O185">
        <f t="shared" si="51"/>
        <v>2.2893919898731051E-33</v>
      </c>
      <c r="P185">
        <f t="shared" si="51"/>
        <v>2.9312439212057245E-29</v>
      </c>
      <c r="Q185">
        <f t="shared" si="51"/>
        <v>4.6904241032727282E-24</v>
      </c>
      <c r="R185">
        <f t="shared" si="47"/>
        <v>26.569832509565472</v>
      </c>
      <c r="S185">
        <f t="shared" si="44"/>
        <v>14.598723614646573</v>
      </c>
      <c r="T185">
        <f t="shared" si="48"/>
        <v>213.12273117683952</v>
      </c>
    </row>
    <row r="186" spans="1:20" x14ac:dyDescent="0.25">
      <c r="A186">
        <f t="shared" si="49"/>
        <v>948.69999999999209</v>
      </c>
      <c r="B186">
        <v>179</v>
      </c>
      <c r="C186">
        <f t="shared" si="41"/>
        <v>135.67184985271615</v>
      </c>
      <c r="D186">
        <f t="shared" si="42"/>
        <v>288.70827971172298</v>
      </c>
      <c r="E186">
        <f t="shared" si="45"/>
        <v>43.32815014728385</v>
      </c>
      <c r="F186">
        <f t="shared" si="46"/>
        <v>0</v>
      </c>
      <c r="G186">
        <f t="shared" si="46"/>
        <v>0.11044021208986361</v>
      </c>
      <c r="H186">
        <f t="shared" si="46"/>
        <v>2.6707509539172314</v>
      </c>
      <c r="I186">
        <f t="shared" si="46"/>
        <v>26.570843986096648</v>
      </c>
      <c r="J186">
        <f t="shared" si="43"/>
        <v>0</v>
      </c>
      <c r="K186">
        <f t="shared" si="40"/>
        <v>4.7152369817655045E-25</v>
      </c>
      <c r="L186">
        <f t="shared" si="40"/>
        <v>1.6745958209013292E-21</v>
      </c>
      <c r="M186">
        <f t="shared" si="43"/>
        <v>4.1594415248475379E-17</v>
      </c>
      <c r="N186">
        <f t="shared" si="51"/>
        <v>0</v>
      </c>
      <c r="O186">
        <f t="shared" si="51"/>
        <v>4.0176359588267499E-33</v>
      </c>
      <c r="P186">
        <f t="shared" si="51"/>
        <v>4.958955725167151E-29</v>
      </c>
      <c r="Q186">
        <f t="shared" si="51"/>
        <v>7.5237627934990127E-24</v>
      </c>
      <c r="R186">
        <f t="shared" si="47"/>
        <v>29.352035152103742</v>
      </c>
      <c r="S186">
        <f t="shared" si="44"/>
        <v>13.976114995180108</v>
      </c>
      <c r="T186">
        <f t="shared" si="48"/>
        <v>195.33179035849827</v>
      </c>
    </row>
    <row r="187" spans="1:20" x14ac:dyDescent="0.25">
      <c r="A187">
        <f t="shared" si="49"/>
        <v>948.74999999999204</v>
      </c>
      <c r="B187">
        <v>183</v>
      </c>
      <c r="C187">
        <f t="shared" si="41"/>
        <v>135.51225582964435</v>
      </c>
      <c r="D187">
        <f t="shared" si="42"/>
        <v>288.65827971172303</v>
      </c>
      <c r="E187">
        <f t="shared" si="45"/>
        <v>47.487744170355654</v>
      </c>
      <c r="F187">
        <f t="shared" si="46"/>
        <v>0</v>
      </c>
      <c r="G187">
        <f t="shared" si="46"/>
        <v>0.13801453244322825</v>
      </c>
      <c r="H187">
        <f t="shared" si="46"/>
        <v>3.1604384118409214</v>
      </c>
      <c r="I187">
        <f t="shared" si="46"/>
        <v>29.047883347150165</v>
      </c>
      <c r="J187">
        <f t="shared" si="43"/>
        <v>0</v>
      </c>
      <c r="K187">
        <f t="shared" si="40"/>
        <v>7.7064555613632712E-25</v>
      </c>
      <c r="L187">
        <f t="shared" si="40"/>
        <v>2.6384508276529837E-21</v>
      </c>
      <c r="M187">
        <f t="shared" si="43"/>
        <v>6.2138209547506537E-17</v>
      </c>
      <c r="N187">
        <f t="shared" si="51"/>
        <v>0</v>
      </c>
      <c r="O187">
        <f t="shared" si="51"/>
        <v>7.0361999038803327E-33</v>
      </c>
      <c r="P187">
        <f t="shared" si="51"/>
        <v>8.3723170446086209E-29</v>
      </c>
      <c r="Q187">
        <f t="shared" si="51"/>
        <v>1.2044124617595827E-23</v>
      </c>
      <c r="R187">
        <f t="shared" si="47"/>
        <v>32.346336291434312</v>
      </c>
      <c r="S187">
        <f t="shared" si="44"/>
        <v>15.141407878921342</v>
      </c>
      <c r="T187">
        <f t="shared" si="48"/>
        <v>229.26223255586129</v>
      </c>
    </row>
    <row r="188" spans="1:20" x14ac:dyDescent="0.25">
      <c r="A188">
        <f t="shared" si="49"/>
        <v>948.799999999992</v>
      </c>
      <c r="B188">
        <v>184</v>
      </c>
      <c r="C188">
        <f t="shared" si="41"/>
        <v>135.35266180657254</v>
      </c>
      <c r="D188">
        <f t="shared" si="42"/>
        <v>288.60827971172307</v>
      </c>
      <c r="E188">
        <f t="shared" si="45"/>
        <v>48.647338193427458</v>
      </c>
      <c r="F188">
        <f t="shared" si="46"/>
        <v>0</v>
      </c>
      <c r="G188">
        <f t="shared" si="46"/>
        <v>0.17195245925751648</v>
      </c>
      <c r="H188">
        <f t="shared" si="46"/>
        <v>3.7286125533621757</v>
      </c>
      <c r="I188">
        <f t="shared" si="46"/>
        <v>31.659905976209437</v>
      </c>
      <c r="J188">
        <f t="shared" si="43"/>
        <v>0</v>
      </c>
      <c r="K188">
        <f t="shared" si="40"/>
        <v>1.2569644526516541E-24</v>
      </c>
      <c r="L188">
        <f t="shared" si="40"/>
        <v>4.1486344569048322E-21</v>
      </c>
      <c r="M188">
        <f t="shared" si="43"/>
        <v>9.2640227134429329E-17</v>
      </c>
      <c r="N188">
        <f t="shared" si="51"/>
        <v>0</v>
      </c>
      <c r="O188">
        <f t="shared" si="51"/>
        <v>1.2297672425163048E-32</v>
      </c>
      <c r="P188">
        <f t="shared" si="51"/>
        <v>1.4106467244734275E-28</v>
      </c>
      <c r="Q188">
        <f t="shared" si="51"/>
        <v>1.9241217539370884E-23</v>
      </c>
      <c r="R188">
        <f t="shared" si="47"/>
        <v>35.560470988829131</v>
      </c>
      <c r="S188">
        <f t="shared" si="44"/>
        <v>13.086867204598327</v>
      </c>
      <c r="T188">
        <f t="shared" si="48"/>
        <v>171.26609323079123</v>
      </c>
    </row>
    <row r="189" spans="1:20" x14ac:dyDescent="0.25">
      <c r="A189">
        <f t="shared" si="49"/>
        <v>948.84999999999195</v>
      </c>
      <c r="B189">
        <v>204</v>
      </c>
      <c r="C189">
        <f t="shared" si="41"/>
        <v>135.19306778350119</v>
      </c>
      <c r="D189">
        <f t="shared" si="42"/>
        <v>288.55827971172312</v>
      </c>
      <c r="E189">
        <f t="shared" si="45"/>
        <v>68.806932216498808</v>
      </c>
      <c r="F189">
        <f t="shared" si="46"/>
        <v>0</v>
      </c>
      <c r="G189">
        <f t="shared" si="46"/>
        <v>0.21358854188319795</v>
      </c>
      <c r="H189">
        <f t="shared" si="46"/>
        <v>4.3856419234630897</v>
      </c>
      <c r="I189">
        <f t="shared" si="46"/>
        <v>34.402558036084727</v>
      </c>
      <c r="J189">
        <f t="shared" si="43"/>
        <v>0</v>
      </c>
      <c r="K189">
        <f t="shared" si="40"/>
        <v>2.0460134156596306E-24</v>
      </c>
      <c r="L189">
        <f t="shared" si="40"/>
        <v>6.5099626850882816E-21</v>
      </c>
      <c r="M189">
        <f t="shared" si="43"/>
        <v>1.3783440973892309E-16</v>
      </c>
      <c r="N189">
        <f t="shared" si="51"/>
        <v>0</v>
      </c>
      <c r="O189">
        <f t="shared" si="51"/>
        <v>2.144987843054488E-32</v>
      </c>
      <c r="P189">
        <f t="shared" si="51"/>
        <v>2.3719636395249814E-28</v>
      </c>
      <c r="Q189">
        <f t="shared" si="51"/>
        <v>3.0676585820011479E-23</v>
      </c>
      <c r="R189">
        <f t="shared" si="47"/>
        <v>39.001788501431015</v>
      </c>
      <c r="S189">
        <f t="shared" si="44"/>
        <v>29.805143715067793</v>
      </c>
      <c r="T189">
        <f t="shared" si="48"/>
        <v>888.34659187584509</v>
      </c>
    </row>
    <row r="190" spans="1:20" x14ac:dyDescent="0.25">
      <c r="A190">
        <f t="shared" si="49"/>
        <v>948.89999999999191</v>
      </c>
      <c r="B190">
        <v>187</v>
      </c>
      <c r="C190">
        <f t="shared" si="41"/>
        <v>135.03347376042939</v>
      </c>
      <c r="D190">
        <f t="shared" si="42"/>
        <v>288.50827971172316</v>
      </c>
      <c r="E190">
        <f t="shared" si="45"/>
        <v>51.966526239570612</v>
      </c>
      <c r="F190">
        <f t="shared" si="46"/>
        <v>0</v>
      </c>
      <c r="G190">
        <f t="shared" si="46"/>
        <v>0.2645047629953205</v>
      </c>
      <c r="H190">
        <f t="shared" si="46"/>
        <v>5.1428643405292673</v>
      </c>
      <c r="I190">
        <f t="shared" si="46"/>
        <v>37.269866580394883</v>
      </c>
      <c r="J190">
        <f t="shared" si="43"/>
        <v>0</v>
      </c>
      <c r="K190">
        <f t="shared" si="40"/>
        <v>3.3236181498833772E-24</v>
      </c>
      <c r="L190">
        <f t="shared" si="40"/>
        <v>1.0194571872900467E-20</v>
      </c>
      <c r="M190">
        <f t="shared" si="43"/>
        <v>2.0465994546728278E-16</v>
      </c>
      <c r="N190">
        <f t="shared" si="51"/>
        <v>0</v>
      </c>
      <c r="O190">
        <f t="shared" si="51"/>
        <v>3.7337386330946747E-32</v>
      </c>
      <c r="P190">
        <f t="shared" si="51"/>
        <v>3.9802921822878237E-28</v>
      </c>
      <c r="Q190">
        <f t="shared" si="51"/>
        <v>4.8808859470520227E-23</v>
      </c>
      <c r="R190">
        <f t="shared" si="47"/>
        <v>42.67723568391947</v>
      </c>
      <c r="S190">
        <f t="shared" si="44"/>
        <v>9.2892905556511423</v>
      </c>
      <c r="T190">
        <f t="shared" si="48"/>
        <v>86.290919027309513</v>
      </c>
    </row>
    <row r="191" spans="1:20" x14ac:dyDescent="0.25">
      <c r="A191">
        <f t="shared" si="49"/>
        <v>948.94999999999186</v>
      </c>
      <c r="B191">
        <v>193</v>
      </c>
      <c r="C191">
        <f t="shared" si="41"/>
        <v>134.87387973735758</v>
      </c>
      <c r="D191">
        <f t="shared" si="42"/>
        <v>288.45827971172321</v>
      </c>
      <c r="E191">
        <f t="shared" si="45"/>
        <v>58.126120262642416</v>
      </c>
      <c r="F191">
        <f t="shared" si="46"/>
        <v>0</v>
      </c>
      <c r="G191">
        <f t="shared" si="46"/>
        <v>0.32656905484599402</v>
      </c>
      <c r="H191">
        <f t="shared" si="46"/>
        <v>6.0126088793201271</v>
      </c>
      <c r="I191">
        <f t="shared" si="46"/>
        <v>40.254174641276144</v>
      </c>
      <c r="J191">
        <f t="shared" si="43"/>
        <v>0</v>
      </c>
      <c r="K191">
        <f t="shared" si="40"/>
        <v>5.388041480656542E-24</v>
      </c>
      <c r="L191">
        <f t="shared" si="40"/>
        <v>1.5932232981544206E-20</v>
      </c>
      <c r="M191">
        <f t="shared" si="43"/>
        <v>3.0326704606819077E-16</v>
      </c>
      <c r="N191">
        <f t="shared" si="51"/>
        <v>0</v>
      </c>
      <c r="O191">
        <f t="shared" si="51"/>
        <v>6.4860479578204481E-32</v>
      </c>
      <c r="P191">
        <f t="shared" si="51"/>
        <v>6.6655968588688271E-28</v>
      </c>
      <c r="Q191">
        <f t="shared" si="51"/>
        <v>7.7501027429741778E-23</v>
      </c>
      <c r="R191">
        <f t="shared" si="47"/>
        <v>46.593352575442267</v>
      </c>
      <c r="S191">
        <f t="shared" si="44"/>
        <v>11.532767687200149</v>
      </c>
      <c r="T191">
        <f t="shared" si="48"/>
        <v>133.00473052692789</v>
      </c>
    </row>
    <row r="192" spans="1:20" x14ac:dyDescent="0.25">
      <c r="A192">
        <f t="shared" si="49"/>
        <v>948.99999999999181</v>
      </c>
      <c r="B192">
        <v>213</v>
      </c>
      <c r="C192">
        <f t="shared" si="41"/>
        <v>134.71428571428578</v>
      </c>
      <c r="D192">
        <f t="shared" si="42"/>
        <v>288.40827971172325</v>
      </c>
      <c r="E192">
        <f t="shared" si="45"/>
        <v>78.285714285714221</v>
      </c>
      <c r="F192">
        <f t="shared" si="46"/>
        <v>0</v>
      </c>
      <c r="G192">
        <f t="shared" si="46"/>
        <v>0.40197824356957973</v>
      </c>
      <c r="H192">
        <f t="shared" si="46"/>
        <v>7.0082054612687479</v>
      </c>
      <c r="I192">
        <f t="shared" si="46"/>
        <v>43.346097276813715</v>
      </c>
      <c r="J192">
        <f t="shared" si="43"/>
        <v>0</v>
      </c>
      <c r="K192">
        <f t="shared" si="40"/>
        <v>8.7170171992884141E-24</v>
      </c>
      <c r="L192">
        <f t="shared" si="40"/>
        <v>2.4848573897123751E-20</v>
      </c>
      <c r="M192">
        <f t="shared" si="43"/>
        <v>4.4847139947360694E-16</v>
      </c>
      <c r="N192">
        <f t="shared" ref="N192:Q211" si="52">N$5*EXP(-(($D192-N$6)^2)/(2*N$7^2))</f>
        <v>0</v>
      </c>
      <c r="O192">
        <f t="shared" si="52"/>
        <v>1.1244329442167272E-31</v>
      </c>
      <c r="P192">
        <f t="shared" si="52"/>
        <v>1.1139874478411607E-27</v>
      </c>
      <c r="Q192">
        <f t="shared" si="52"/>
        <v>1.2280991313341369E-22</v>
      </c>
      <c r="R192">
        <f t="shared" si="47"/>
        <v>50.75628098165204</v>
      </c>
      <c r="S192">
        <f t="shared" si="44"/>
        <v>27.529433304062181</v>
      </c>
      <c r="T192">
        <f t="shared" si="48"/>
        <v>757.86969804280795</v>
      </c>
    </row>
    <row r="193" spans="1:20" x14ac:dyDescent="0.25">
      <c r="A193">
        <f t="shared" si="49"/>
        <v>949.04999999999177</v>
      </c>
      <c r="B193">
        <v>233</v>
      </c>
      <c r="C193">
        <f t="shared" si="41"/>
        <v>134.55469169121397</v>
      </c>
      <c r="D193">
        <f t="shared" si="42"/>
        <v>288.3582797117233</v>
      </c>
      <c r="E193">
        <f t="shared" si="45"/>
        <v>98.445308308786025</v>
      </c>
      <c r="F193">
        <f t="shared" si="46"/>
        <v>0</v>
      </c>
      <c r="G193">
        <f t="shared" si="46"/>
        <v>0.49330560911937349</v>
      </c>
      <c r="H193">
        <f t="shared" si="46"/>
        <v>8.1439797278059931</v>
      </c>
      <c r="I193">
        <f t="shared" si="46"/>
        <v>46.534501150298347</v>
      </c>
      <c r="J193">
        <f t="shared" si="43"/>
        <v>0</v>
      </c>
      <c r="K193">
        <f t="shared" si="40"/>
        <v>1.4074145579059195E-23</v>
      </c>
      <c r="L193">
        <f t="shared" si="40"/>
        <v>3.8676169320686157E-20</v>
      </c>
      <c r="M193">
        <f t="shared" si="43"/>
        <v>6.6185285458015795E-16</v>
      </c>
      <c r="N193">
        <f t="shared" si="52"/>
        <v>0</v>
      </c>
      <c r="O193">
        <f t="shared" si="52"/>
        <v>1.9453785850945942E-31</v>
      </c>
      <c r="P193">
        <f t="shared" si="52"/>
        <v>1.857970074733662E-27</v>
      </c>
      <c r="Q193">
        <f t="shared" si="52"/>
        <v>1.9421221976969614E-22</v>
      </c>
      <c r="R193">
        <f t="shared" si="47"/>
        <v>55.171786487223713</v>
      </c>
      <c r="S193">
        <f t="shared" si="44"/>
        <v>43.273521821562312</v>
      </c>
      <c r="T193">
        <f t="shared" si="48"/>
        <v>1872.5976908412297</v>
      </c>
    </row>
    <row r="194" spans="1:20" x14ac:dyDescent="0.25">
      <c r="A194">
        <f t="shared" si="49"/>
        <v>949.09999999999172</v>
      </c>
      <c r="B194">
        <v>204</v>
      </c>
      <c r="C194">
        <f t="shared" si="41"/>
        <v>134.39509766814217</v>
      </c>
      <c r="D194">
        <f t="shared" si="42"/>
        <v>288.30827971172334</v>
      </c>
      <c r="E194">
        <f t="shared" si="45"/>
        <v>69.604902331857829</v>
      </c>
      <c r="F194">
        <f t="shared" si="46"/>
        <v>0</v>
      </c>
      <c r="G194">
        <f t="shared" si="46"/>
        <v>0.60355318421610682</v>
      </c>
      <c r="H194">
        <f t="shared" si="46"/>
        <v>9.4352308122760142</v>
      </c>
      <c r="I194">
        <f t="shared" si="46"/>
        <v>49.806509906694082</v>
      </c>
      <c r="J194">
        <f t="shared" si="43"/>
        <v>0</v>
      </c>
      <c r="K194">
        <f t="shared" si="40"/>
        <v>2.2677404082977663E-23</v>
      </c>
      <c r="L194">
        <f t="shared" si="40"/>
        <v>6.0076220216781412E-20</v>
      </c>
      <c r="M194">
        <f t="shared" si="43"/>
        <v>9.7477706983936265E-16</v>
      </c>
      <c r="N194">
        <f t="shared" si="52"/>
        <v>0</v>
      </c>
      <c r="O194">
        <f t="shared" si="52"/>
        <v>3.3588597027594097E-31</v>
      </c>
      <c r="P194">
        <f t="shared" si="52"/>
        <v>3.0925326676385867E-27</v>
      </c>
      <c r="Q194">
        <f t="shared" si="52"/>
        <v>3.065044920038919E-22</v>
      </c>
      <c r="R194">
        <f t="shared" si="47"/>
        <v>59.845293903186203</v>
      </c>
      <c r="S194">
        <f t="shared" si="44"/>
        <v>9.7596084286716263</v>
      </c>
      <c r="T194">
        <f t="shared" si="48"/>
        <v>95.249956680998253</v>
      </c>
    </row>
    <row r="195" spans="1:20" x14ac:dyDescent="0.25">
      <c r="A195">
        <f t="shared" si="49"/>
        <v>949.14999999999168</v>
      </c>
      <c r="B195">
        <v>228</v>
      </c>
      <c r="C195">
        <f t="shared" si="41"/>
        <v>134.23550364507037</v>
      </c>
      <c r="D195">
        <f t="shared" si="42"/>
        <v>288.25827971172339</v>
      </c>
      <c r="E195">
        <f t="shared" si="45"/>
        <v>93.764496354929634</v>
      </c>
      <c r="F195">
        <f t="shared" si="46"/>
        <v>0</v>
      </c>
      <c r="G195">
        <f t="shared" si="46"/>
        <v>0.73620883315042052</v>
      </c>
      <c r="H195">
        <f t="shared" si="46"/>
        <v>10.89818961792745</v>
      </c>
      <c r="I195">
        <f t="shared" si="46"/>
        <v>53.147537223724392</v>
      </c>
      <c r="J195">
        <f t="shared" si="43"/>
        <v>0</v>
      </c>
      <c r="K195">
        <f t="shared" si="40"/>
        <v>3.6465468883200915E-23</v>
      </c>
      <c r="L195">
        <f t="shared" si="40"/>
        <v>9.3127707467622868E-20</v>
      </c>
      <c r="M195">
        <f t="shared" si="43"/>
        <v>1.4327365047104637E-15</v>
      </c>
      <c r="N195">
        <f t="shared" si="52"/>
        <v>0</v>
      </c>
      <c r="O195">
        <f t="shared" si="52"/>
        <v>5.7875767190528065E-31</v>
      </c>
      <c r="P195">
        <f t="shared" si="52"/>
        <v>5.1369701347920223E-27</v>
      </c>
      <c r="Q195">
        <f t="shared" si="52"/>
        <v>4.8274112601284191E-22</v>
      </c>
      <c r="R195">
        <f t="shared" si="47"/>
        <v>64.78193567480227</v>
      </c>
      <c r="S195">
        <f t="shared" si="44"/>
        <v>28.982560680127364</v>
      </c>
      <c r="T195">
        <f t="shared" si="48"/>
        <v>839.98882357726472</v>
      </c>
    </row>
    <row r="196" spans="1:20" x14ac:dyDescent="0.25">
      <c r="A196">
        <f t="shared" si="49"/>
        <v>949.19999999999163</v>
      </c>
      <c r="B196">
        <v>229</v>
      </c>
      <c r="C196">
        <f t="shared" si="41"/>
        <v>134.07590962199902</v>
      </c>
      <c r="D196">
        <f t="shared" si="42"/>
        <v>288.20827971172343</v>
      </c>
      <c r="E196">
        <f t="shared" si="45"/>
        <v>94.924090378000983</v>
      </c>
      <c r="F196">
        <f t="shared" si="46"/>
        <v>0</v>
      </c>
      <c r="G196">
        <f t="shared" si="46"/>
        <v>0.89530804863283053</v>
      </c>
      <c r="H196">
        <f t="shared" si="46"/>
        <v>12.549955262352714</v>
      </c>
      <c r="I196">
        <f t="shared" si="46"/>
        <v>56.541348950306592</v>
      </c>
      <c r="J196">
        <f t="shared" si="43"/>
        <v>0</v>
      </c>
      <c r="K196">
        <f t="shared" si="40"/>
        <v>5.8517724430023014E-23</v>
      </c>
      <c r="L196">
        <f t="shared" si="40"/>
        <v>1.4406961220876202E-19</v>
      </c>
      <c r="M196">
        <f t="shared" si="43"/>
        <v>2.1015731541470041E-15</v>
      </c>
      <c r="N196">
        <f t="shared" si="52"/>
        <v>0</v>
      </c>
      <c r="O196">
        <f t="shared" si="52"/>
        <v>9.9521937353475699E-31</v>
      </c>
      <c r="P196">
        <f t="shared" si="52"/>
        <v>8.5156332580843716E-27</v>
      </c>
      <c r="Q196">
        <f t="shared" si="52"/>
        <v>7.5876784514646917E-22</v>
      </c>
      <c r="R196">
        <f t="shared" si="47"/>
        <v>69.986612261292137</v>
      </c>
      <c r="S196">
        <f t="shared" si="44"/>
        <v>24.937478116708846</v>
      </c>
      <c r="T196">
        <f t="shared" si="48"/>
        <v>621.87781482133255</v>
      </c>
    </row>
    <row r="197" spans="1:20" x14ac:dyDescent="0.25">
      <c r="A197">
        <f t="shared" si="49"/>
        <v>949.24999999999159</v>
      </c>
      <c r="B197">
        <v>209</v>
      </c>
      <c r="C197">
        <f t="shared" si="41"/>
        <v>133.91631559892721</v>
      </c>
      <c r="D197">
        <f t="shared" si="42"/>
        <v>288.15827971172348</v>
      </c>
      <c r="E197">
        <f t="shared" si="45"/>
        <v>75.083684401072787</v>
      </c>
      <c r="F197">
        <f t="shared" si="46"/>
        <v>0</v>
      </c>
      <c r="G197">
        <f t="shared" si="46"/>
        <v>1.085500280619401</v>
      </c>
      <c r="H197">
        <f t="shared" si="46"/>
        <v>14.408407471022512</v>
      </c>
      <c r="I197">
        <f t="shared" si="46"/>
        <v>59.970155210993823</v>
      </c>
      <c r="J197">
        <f t="shared" si="43"/>
        <v>0</v>
      </c>
      <c r="K197">
        <f t="shared" si="40"/>
        <v>9.3715239709506896E-23</v>
      </c>
      <c r="L197">
        <f t="shared" si="40"/>
        <v>2.2242470644992769E-19</v>
      </c>
      <c r="M197">
        <f t="shared" si="43"/>
        <v>3.0763791651321479E-15</v>
      </c>
      <c r="N197">
        <f t="shared" si="52"/>
        <v>0</v>
      </c>
      <c r="O197">
        <f t="shared" si="52"/>
        <v>1.7078827263194785E-30</v>
      </c>
      <c r="P197">
        <f t="shared" si="52"/>
        <v>1.4087827388531612E-26</v>
      </c>
      <c r="Q197">
        <f t="shared" si="52"/>
        <v>1.1902020693154448E-21</v>
      </c>
      <c r="R197">
        <f t="shared" si="47"/>
        <v>75.464062962635737</v>
      </c>
      <c r="S197">
        <f t="shared" si="44"/>
        <v>-0.38037856156294936</v>
      </c>
      <c r="T197">
        <f t="shared" si="48"/>
        <v>0.14468785009669846</v>
      </c>
    </row>
    <row r="198" spans="1:20" x14ac:dyDescent="0.25">
      <c r="A198">
        <f t="shared" si="49"/>
        <v>949.29999999999154</v>
      </c>
      <c r="B198">
        <v>242</v>
      </c>
      <c r="C198">
        <f t="shared" si="41"/>
        <v>133.75672157585541</v>
      </c>
      <c r="D198">
        <f t="shared" si="42"/>
        <v>288.10827971172353</v>
      </c>
      <c r="E198">
        <f t="shared" si="45"/>
        <v>108.24327842414459</v>
      </c>
      <c r="F198">
        <f t="shared" si="46"/>
        <v>0</v>
      </c>
      <c r="G198">
        <f t="shared" si="46"/>
        <v>1.3121194640340423</v>
      </c>
      <c r="H198">
        <f t="shared" si="46"/>
        <v>16.492092901748848</v>
      </c>
      <c r="I198">
        <f t="shared" si="46"/>
        <v>63.414732761626624</v>
      </c>
      <c r="J198">
        <f t="shared" si="43"/>
        <v>0</v>
      </c>
      <c r="K198">
        <f t="shared" si="40"/>
        <v>1.4977874077423681E-22</v>
      </c>
      <c r="L198">
        <f t="shared" si="40"/>
        <v>3.4269741512666396E-19</v>
      </c>
      <c r="M198">
        <f t="shared" si="43"/>
        <v>4.4941997837363209E-15</v>
      </c>
      <c r="N198">
        <f t="shared" si="52"/>
        <v>0</v>
      </c>
      <c r="O198">
        <f t="shared" si="52"/>
        <v>2.9249229772251772E-30</v>
      </c>
      <c r="P198">
        <f t="shared" si="52"/>
        <v>2.3258851070040298E-26</v>
      </c>
      <c r="Q198">
        <f t="shared" si="52"/>
        <v>1.8631578366635935E-21</v>
      </c>
      <c r="R198">
        <f t="shared" si="47"/>
        <v>81.218945127409512</v>
      </c>
      <c r="S198">
        <f t="shared" si="44"/>
        <v>27.02433329673508</v>
      </c>
      <c r="T198">
        <f t="shared" si="48"/>
        <v>730.31459013302424</v>
      </c>
    </row>
    <row r="199" spans="1:20" x14ac:dyDescent="0.25">
      <c r="A199">
        <f t="shared" si="49"/>
        <v>949.3499999999915</v>
      </c>
      <c r="B199">
        <v>231</v>
      </c>
      <c r="C199">
        <f t="shared" si="41"/>
        <v>133.5971275527836</v>
      </c>
      <c r="D199">
        <f t="shared" si="42"/>
        <v>288.05827971172357</v>
      </c>
      <c r="E199">
        <f t="shared" si="45"/>
        <v>97.402872447216396</v>
      </c>
      <c r="F199">
        <f t="shared" si="46"/>
        <v>0</v>
      </c>
      <c r="G199">
        <f t="shared" si="46"/>
        <v>1.5812582419407761</v>
      </c>
      <c r="H199">
        <f t="shared" si="46"/>
        <v>18.820083664226832</v>
      </c>
      <c r="I199">
        <f t="shared" si="46"/>
        <v>66.854577241112779</v>
      </c>
      <c r="J199">
        <f t="shared" si="43"/>
        <v>0</v>
      </c>
      <c r="K199">
        <f t="shared" si="40"/>
        <v>2.3889512830171602E-22</v>
      </c>
      <c r="L199">
        <f t="shared" si="40"/>
        <v>5.2693348194158729E-19</v>
      </c>
      <c r="M199">
        <f t="shared" si="43"/>
        <v>6.5521231458121685E-15</v>
      </c>
      <c r="N199">
        <f t="shared" si="52"/>
        <v>0</v>
      </c>
      <c r="O199">
        <f t="shared" si="52"/>
        <v>4.9990558183498216E-30</v>
      </c>
      <c r="P199">
        <f t="shared" si="52"/>
        <v>3.8322131572793145E-26</v>
      </c>
      <c r="Q199">
        <f t="shared" si="52"/>
        <v>2.9106886861757183E-21</v>
      </c>
      <c r="R199">
        <f t="shared" si="47"/>
        <v>87.255919147280395</v>
      </c>
      <c r="S199">
        <f t="shared" si="44"/>
        <v>10.146953299936001</v>
      </c>
      <c r="T199">
        <f t="shared" si="48"/>
        <v>102.9606612710821</v>
      </c>
    </row>
    <row r="200" spans="1:20" x14ac:dyDescent="0.25">
      <c r="A200">
        <f t="shared" si="49"/>
        <v>949.39999999999145</v>
      </c>
      <c r="B200">
        <v>258</v>
      </c>
      <c r="C200">
        <f t="shared" si="41"/>
        <v>133.4375335297118</v>
      </c>
      <c r="D200">
        <f t="shared" si="42"/>
        <v>288.00827971172362</v>
      </c>
      <c r="E200">
        <f t="shared" si="45"/>
        <v>124.5624664702882</v>
      </c>
      <c r="F200">
        <f t="shared" si="46"/>
        <v>0</v>
      </c>
      <c r="G200">
        <f t="shared" si="46"/>
        <v>1.8998451870154884</v>
      </c>
      <c r="H200">
        <f t="shared" si="46"/>
        <v>21.411806668745545</v>
      </c>
      <c r="I200">
        <f t="shared" si="46"/>
        <v>70.268084291995535</v>
      </c>
      <c r="J200">
        <f t="shared" si="43"/>
        <v>0</v>
      </c>
      <c r="K200">
        <f t="shared" si="40"/>
        <v>3.8026081576574872E-22</v>
      </c>
      <c r="L200">
        <f t="shared" si="40"/>
        <v>8.0857056075175067E-19</v>
      </c>
      <c r="M200">
        <f t="shared" si="43"/>
        <v>9.5329846084629303E-15</v>
      </c>
      <c r="N200">
        <f t="shared" si="52"/>
        <v>0</v>
      </c>
      <c r="O200">
        <f t="shared" si="52"/>
        <v>8.5266552038006908E-30</v>
      </c>
      <c r="P200">
        <f t="shared" si="52"/>
        <v>6.3012719187190833E-26</v>
      </c>
      <c r="Q200">
        <f t="shared" si="52"/>
        <v>4.537942950365371E-21</v>
      </c>
      <c r="R200">
        <f t="shared" si="47"/>
        <v>93.579736147756577</v>
      </c>
      <c r="S200">
        <f t="shared" si="44"/>
        <v>30.982730322531623</v>
      </c>
      <c r="T200">
        <f t="shared" si="48"/>
        <v>959.92957823872052</v>
      </c>
    </row>
    <row r="201" spans="1:20" x14ac:dyDescent="0.25">
      <c r="A201">
        <f t="shared" si="49"/>
        <v>949.44999999999141</v>
      </c>
      <c r="B201">
        <v>258</v>
      </c>
      <c r="C201">
        <f t="shared" si="41"/>
        <v>133.27793950664</v>
      </c>
      <c r="D201">
        <f t="shared" si="42"/>
        <v>287.95827971172366</v>
      </c>
      <c r="E201">
        <f t="shared" si="45"/>
        <v>124.72206049336</v>
      </c>
      <c r="F201">
        <f t="shared" si="46"/>
        <v>0</v>
      </c>
      <c r="G201">
        <f t="shared" si="46"/>
        <v>2.2757241079311799</v>
      </c>
      <c r="H201">
        <f t="shared" si="46"/>
        <v>24.286842898059692</v>
      </c>
      <c r="I201">
        <f t="shared" si="46"/>
        <v>73.632757835032891</v>
      </c>
      <c r="J201">
        <f t="shared" si="43"/>
        <v>0</v>
      </c>
      <c r="K201">
        <f t="shared" si="40"/>
        <v>6.0405018459234484E-22</v>
      </c>
      <c r="L201">
        <f t="shared" si="40"/>
        <v>1.2382183015282832E-18</v>
      </c>
      <c r="M201">
        <f t="shared" si="43"/>
        <v>1.3841810397987295E-14</v>
      </c>
      <c r="N201">
        <f t="shared" si="52"/>
        <v>0</v>
      </c>
      <c r="O201">
        <f t="shared" si="52"/>
        <v>1.4513982024019034E-29</v>
      </c>
      <c r="P201">
        <f t="shared" si="52"/>
        <v>1.0340081178321138E-25</v>
      </c>
      <c r="Q201">
        <f t="shared" si="52"/>
        <v>7.0605652266377073E-21</v>
      </c>
      <c r="R201">
        <f t="shared" si="47"/>
        <v>100.19532484102378</v>
      </c>
      <c r="S201">
        <f t="shared" si="44"/>
        <v>24.526735652336228</v>
      </c>
      <c r="T201">
        <f t="shared" si="48"/>
        <v>601.56076175958106</v>
      </c>
    </row>
    <row r="202" spans="1:20" x14ac:dyDescent="0.25">
      <c r="A202">
        <f t="shared" si="49"/>
        <v>949.49999999999136</v>
      </c>
      <c r="B202">
        <v>279</v>
      </c>
      <c r="C202">
        <f t="shared" si="41"/>
        <v>133.11834548356865</v>
      </c>
      <c r="D202">
        <f t="shared" si="42"/>
        <v>287.90827971172371</v>
      </c>
      <c r="E202">
        <f t="shared" si="45"/>
        <v>145.88165451643135</v>
      </c>
      <c r="F202">
        <f t="shared" si="46"/>
        <v>0</v>
      </c>
      <c r="G202">
        <f t="shared" si="46"/>
        <v>2.7177342902265256</v>
      </c>
      <c r="H202">
        <f t="shared" si="46"/>
        <v>27.464696246056892</v>
      </c>
      <c r="I202">
        <f t="shared" si="46"/>
        <v>76.925443098671195</v>
      </c>
      <c r="J202">
        <f t="shared" si="43"/>
        <v>0</v>
      </c>
      <c r="K202">
        <f t="shared" si="40"/>
        <v>9.5759447337421535E-22</v>
      </c>
      <c r="L202">
        <f t="shared" si="40"/>
        <v>1.8923160648027203E-18</v>
      </c>
      <c r="M202">
        <f t="shared" si="43"/>
        <v>2.0057373602448692E-14</v>
      </c>
      <c r="N202">
        <f t="shared" si="52"/>
        <v>0</v>
      </c>
      <c r="O202">
        <f t="shared" si="52"/>
        <v>2.4655375651380067E-29</v>
      </c>
      <c r="P202">
        <f t="shared" si="52"/>
        <v>1.6933114275872686E-25</v>
      </c>
      <c r="Q202">
        <f t="shared" si="52"/>
        <v>1.0963193283496697E-20</v>
      </c>
      <c r="R202">
        <f t="shared" si="47"/>
        <v>107.10787363495463</v>
      </c>
      <c r="S202">
        <f t="shared" si="44"/>
        <v>38.773780881476725</v>
      </c>
      <c r="T202">
        <f t="shared" si="48"/>
        <v>1503.4060838447699</v>
      </c>
    </row>
    <row r="203" spans="1:20" x14ac:dyDescent="0.25">
      <c r="A203">
        <f t="shared" si="49"/>
        <v>949.54999999999131</v>
      </c>
      <c r="B203">
        <v>255</v>
      </c>
      <c r="C203">
        <f t="shared" si="41"/>
        <v>132.95875146049684</v>
      </c>
      <c r="D203">
        <f t="shared" si="42"/>
        <v>287.85827971172375</v>
      </c>
      <c r="E203">
        <f t="shared" si="45"/>
        <v>122.04124853950316</v>
      </c>
      <c r="F203">
        <f t="shared" si="46"/>
        <v>0</v>
      </c>
      <c r="G203">
        <f t="shared" si="46"/>
        <v>3.2357902661452642</v>
      </c>
      <c r="H203">
        <f t="shared" si="46"/>
        <v>30.96453220309979</v>
      </c>
      <c r="I203">
        <f t="shared" si="46"/>
        <v>80.122581342287106</v>
      </c>
      <c r="J203">
        <f t="shared" si="43"/>
        <v>0</v>
      </c>
      <c r="K203">
        <f t="shared" si="43"/>
        <v>1.5149817604801855E-21</v>
      </c>
      <c r="L203">
        <f t="shared" si="43"/>
        <v>2.8860729046312695E-18</v>
      </c>
      <c r="M203">
        <f t="shared" si="43"/>
        <v>2.9004968338812993E-14</v>
      </c>
      <c r="N203">
        <f t="shared" si="52"/>
        <v>0</v>
      </c>
      <c r="O203">
        <f t="shared" si="52"/>
        <v>4.1797839173114102E-29</v>
      </c>
      <c r="P203">
        <f t="shared" si="52"/>
        <v>2.7673678675885473E-25</v>
      </c>
      <c r="Q203">
        <f t="shared" si="52"/>
        <v>1.6988374883400649E-20</v>
      </c>
      <c r="R203">
        <f t="shared" si="47"/>
        <v>114.32290381153219</v>
      </c>
      <c r="S203">
        <f t="shared" si="44"/>
        <v>7.7183447279709725</v>
      </c>
      <c r="T203">
        <f t="shared" si="48"/>
        <v>59.572845339797304</v>
      </c>
    </row>
    <row r="204" spans="1:20" x14ac:dyDescent="0.25">
      <c r="A204">
        <f t="shared" si="49"/>
        <v>949.59999999999127</v>
      </c>
      <c r="B204">
        <v>274</v>
      </c>
      <c r="C204">
        <f t="shared" ref="C204:C267" si="53">$W$12*A204+$X$12</f>
        <v>132.79915743742504</v>
      </c>
      <c r="D204">
        <f t="shared" ref="D204:D267" si="54">1253.6-A204-$U$5</f>
        <v>287.8082797117238</v>
      </c>
      <c r="E204">
        <f t="shared" si="45"/>
        <v>141.20084256257496</v>
      </c>
      <c r="F204">
        <f t="shared" si="46"/>
        <v>0</v>
      </c>
      <c r="G204">
        <f t="shared" si="46"/>
        <v>3.8409594387482047</v>
      </c>
      <c r="H204">
        <f t="shared" si="46"/>
        <v>34.804887384395776</v>
      </c>
      <c r="I204">
        <f t="shared" ref="I204:M267" si="55">I$5*EXP(-(($D204-I$6)^2)/(2*I$7^2))</f>
        <v>83.200482591973028</v>
      </c>
      <c r="J204">
        <f t="shared" si="55"/>
        <v>0</v>
      </c>
      <c r="K204">
        <f t="shared" si="55"/>
        <v>2.3919403288295497E-21</v>
      </c>
      <c r="L204">
        <f t="shared" si="55"/>
        <v>4.3927661335458874E-18</v>
      </c>
      <c r="M204">
        <f t="shared" si="55"/>
        <v>4.1858907683591765E-14</v>
      </c>
      <c r="N204">
        <f t="shared" si="52"/>
        <v>0</v>
      </c>
      <c r="O204">
        <f t="shared" si="52"/>
        <v>7.0715269533621824E-29</v>
      </c>
      <c r="P204">
        <f t="shared" si="52"/>
        <v>4.5135069169161948E-25</v>
      </c>
      <c r="Q204">
        <f t="shared" si="52"/>
        <v>2.6271433148541292E-20</v>
      </c>
      <c r="R204">
        <f t="shared" si="47"/>
        <v>121.84632941511705</v>
      </c>
      <c r="S204">
        <f t="shared" ref="S204:S267" si="56">E204-R204</f>
        <v>19.354513147457908</v>
      </c>
      <c r="T204">
        <f t="shared" si="48"/>
        <v>374.59717917512103</v>
      </c>
    </row>
    <row r="205" spans="1:20" x14ac:dyDescent="0.25">
      <c r="A205">
        <f t="shared" si="49"/>
        <v>949.64999999999122</v>
      </c>
      <c r="B205">
        <v>299</v>
      </c>
      <c r="C205">
        <f t="shared" si="53"/>
        <v>132.63956341435323</v>
      </c>
      <c r="D205">
        <f t="shared" si="54"/>
        <v>287.75827971172384</v>
      </c>
      <c r="E205">
        <f t="shared" ref="E205:E268" si="57">B205-C205</f>
        <v>166.36043658564677</v>
      </c>
      <c r="F205">
        <f t="shared" ref="F205:I268" si="58">F$5*EXP(-(($D205-F$6)^2)/(2*F$7^2))</f>
        <v>0</v>
      </c>
      <c r="G205">
        <f t="shared" si="58"/>
        <v>4.5455356075009394</v>
      </c>
      <c r="H205">
        <f t="shared" si="58"/>
        <v>39.003351684630132</v>
      </c>
      <c r="I205">
        <f t="shared" si="58"/>
        <v>86.135612148737863</v>
      </c>
      <c r="J205">
        <f t="shared" si="55"/>
        <v>0</v>
      </c>
      <c r="K205">
        <f t="shared" si="55"/>
        <v>3.7688637897891783E-21</v>
      </c>
      <c r="L205">
        <f t="shared" si="55"/>
        <v>6.672460801641696E-18</v>
      </c>
      <c r="M205">
        <f t="shared" si="55"/>
        <v>6.0286566511685969E-14</v>
      </c>
      <c r="N205">
        <f t="shared" si="52"/>
        <v>0</v>
      </c>
      <c r="O205">
        <f t="shared" si="52"/>
        <v>1.1939598842361962E-28</v>
      </c>
      <c r="P205">
        <f t="shared" si="52"/>
        <v>7.3464663632013626E-25</v>
      </c>
      <c r="Q205">
        <f t="shared" si="52"/>
        <v>4.0544584811545225E-20</v>
      </c>
      <c r="R205">
        <f t="shared" ref="R205:R268" si="59">SUM(F205:Q205)</f>
        <v>129.68449944086899</v>
      </c>
      <c r="S205">
        <f t="shared" si="56"/>
        <v>36.675937144777777</v>
      </c>
      <c r="T205">
        <f t="shared" ref="T205:T268" si="60">(S205)^2</f>
        <v>1345.1243654476903</v>
      </c>
    </row>
    <row r="206" spans="1:20" x14ac:dyDescent="0.25">
      <c r="A206">
        <f t="shared" ref="A206:A269" si="61">A205+$B$7</f>
        <v>949.69999999999118</v>
      </c>
      <c r="B206">
        <v>297</v>
      </c>
      <c r="C206">
        <f t="shared" si="53"/>
        <v>132.47996939128143</v>
      </c>
      <c r="D206">
        <f t="shared" si="54"/>
        <v>287.70827971172389</v>
      </c>
      <c r="E206">
        <f t="shared" si="57"/>
        <v>164.52003060871857</v>
      </c>
      <c r="F206">
        <f t="shared" si="58"/>
        <v>0</v>
      </c>
      <c r="G206">
        <f t="shared" si="58"/>
        <v>5.3631061620375133</v>
      </c>
      <c r="H206">
        <f t="shared" si="58"/>
        <v>43.576225685993769</v>
      </c>
      <c r="I206">
        <f t="shared" si="58"/>
        <v>88.904886149608302</v>
      </c>
      <c r="J206">
        <f t="shared" si="55"/>
        <v>0</v>
      </c>
      <c r="K206">
        <f t="shared" si="55"/>
        <v>5.9263555919581218E-21</v>
      </c>
      <c r="L206">
        <f t="shared" si="55"/>
        <v>1.0114656618197291E-17</v>
      </c>
      <c r="M206">
        <f t="shared" si="55"/>
        <v>8.6650360350731787E-14</v>
      </c>
      <c r="N206">
        <f t="shared" si="52"/>
        <v>0</v>
      </c>
      <c r="O206">
        <f t="shared" si="52"/>
        <v>2.0117936504297716E-28</v>
      </c>
      <c r="P206">
        <f t="shared" si="52"/>
        <v>1.1933285752533344E-24</v>
      </c>
      <c r="Q206">
        <f t="shared" si="52"/>
        <v>6.244520760270966E-20</v>
      </c>
      <c r="R206">
        <f t="shared" si="59"/>
        <v>137.84421799763967</v>
      </c>
      <c r="S206">
        <f t="shared" si="56"/>
        <v>26.675812611078896</v>
      </c>
      <c r="T206">
        <f t="shared" si="60"/>
        <v>711.59897846139586</v>
      </c>
    </row>
    <row r="207" spans="1:20" x14ac:dyDescent="0.25">
      <c r="A207">
        <f t="shared" si="61"/>
        <v>949.74999999999113</v>
      </c>
      <c r="B207">
        <v>311</v>
      </c>
      <c r="C207">
        <f t="shared" si="53"/>
        <v>132.32037536820962</v>
      </c>
      <c r="D207">
        <f t="shared" si="54"/>
        <v>287.65827971172394</v>
      </c>
      <c r="E207">
        <f t="shared" si="57"/>
        <v>178.67962463179038</v>
      </c>
      <c r="F207">
        <f t="shared" si="58"/>
        <v>0</v>
      </c>
      <c r="G207">
        <f t="shared" si="58"/>
        <v>6.3086104357419464</v>
      </c>
      <c r="H207">
        <f t="shared" si="58"/>
        <v>48.53815683067711</v>
      </c>
      <c r="I207">
        <f t="shared" si="58"/>
        <v>91.485971078936075</v>
      </c>
      <c r="J207">
        <f t="shared" si="55"/>
        <v>0</v>
      </c>
      <c r="K207">
        <f t="shared" si="55"/>
        <v>9.2999825686463954E-21</v>
      </c>
      <c r="L207">
        <f t="shared" si="55"/>
        <v>1.530147931847295E-17</v>
      </c>
      <c r="M207">
        <f t="shared" si="55"/>
        <v>1.2429033532870856E-13</v>
      </c>
      <c r="N207">
        <f t="shared" si="52"/>
        <v>0</v>
      </c>
      <c r="O207">
        <f t="shared" si="52"/>
        <v>3.382939996373251E-28</v>
      </c>
      <c r="P207">
        <f t="shared" si="52"/>
        <v>1.9344555273464564E-24</v>
      </c>
      <c r="Q207">
        <f t="shared" si="52"/>
        <v>9.5980395200231894E-20</v>
      </c>
      <c r="R207">
        <f t="shared" si="59"/>
        <v>146.33273834535524</v>
      </c>
      <c r="S207">
        <f t="shared" si="56"/>
        <v>32.346886286435137</v>
      </c>
      <c r="T207">
        <f t="shared" si="60"/>
        <v>1046.3210524275655</v>
      </c>
    </row>
    <row r="208" spans="1:20" x14ac:dyDescent="0.25">
      <c r="A208">
        <f t="shared" si="61"/>
        <v>949.79999999999109</v>
      </c>
      <c r="B208">
        <v>322</v>
      </c>
      <c r="C208">
        <f t="shared" si="53"/>
        <v>132.16078134513782</v>
      </c>
      <c r="D208">
        <f t="shared" si="54"/>
        <v>287.60827971172398</v>
      </c>
      <c r="E208">
        <f t="shared" si="57"/>
        <v>189.83921865486218</v>
      </c>
      <c r="F208">
        <f t="shared" si="58"/>
        <v>0</v>
      </c>
      <c r="G208">
        <f t="shared" si="58"/>
        <v>7.3983864503371546</v>
      </c>
      <c r="H208">
        <f t="shared" si="58"/>
        <v>53.901758772480804</v>
      </c>
      <c r="I208">
        <f t="shared" si="58"/>
        <v>93.857581854674308</v>
      </c>
      <c r="J208">
        <f t="shared" si="55"/>
        <v>0</v>
      </c>
      <c r="K208">
        <f t="shared" si="55"/>
        <v>1.4564437843040877E-20</v>
      </c>
      <c r="L208">
        <f t="shared" si="55"/>
        <v>2.3101110604683235E-17</v>
      </c>
      <c r="M208">
        <f t="shared" si="55"/>
        <v>1.7791866451160445E-13</v>
      </c>
      <c r="N208">
        <f t="shared" si="52"/>
        <v>0</v>
      </c>
      <c r="O208">
        <f t="shared" si="52"/>
        <v>5.677044781898316E-28</v>
      </c>
      <c r="P208">
        <f t="shared" si="52"/>
        <v>3.1294976021347369E-24</v>
      </c>
      <c r="Q208">
        <f t="shared" si="52"/>
        <v>1.4722552699794548E-19</v>
      </c>
      <c r="R208">
        <f t="shared" si="59"/>
        <v>155.15772707749244</v>
      </c>
      <c r="S208">
        <f t="shared" si="56"/>
        <v>34.681491577369741</v>
      </c>
      <c r="T208">
        <f t="shared" si="60"/>
        <v>1202.8058580311683</v>
      </c>
    </row>
    <row r="209" spans="1:20" x14ac:dyDescent="0.25">
      <c r="A209">
        <f t="shared" si="61"/>
        <v>949.84999999999104</v>
      </c>
      <c r="B209">
        <v>305</v>
      </c>
      <c r="C209">
        <f t="shared" si="53"/>
        <v>132.00118732206647</v>
      </c>
      <c r="D209">
        <f t="shared" si="54"/>
        <v>287.55827971172403</v>
      </c>
      <c r="E209">
        <f t="shared" si="57"/>
        <v>172.99881267793353</v>
      </c>
      <c r="F209">
        <f t="shared" si="58"/>
        <v>0</v>
      </c>
      <c r="G209">
        <f t="shared" si="58"/>
        <v>8.6502030472155091</v>
      </c>
      <c r="H209">
        <f t="shared" si="58"/>
        <v>59.677219221855133</v>
      </c>
      <c r="I209">
        <f t="shared" si="58"/>
        <v>95.999772964066636</v>
      </c>
      <c r="J209">
        <f t="shared" si="55"/>
        <v>0</v>
      </c>
      <c r="K209">
        <f t="shared" si="55"/>
        <v>2.2762632249458379E-20</v>
      </c>
      <c r="L209">
        <f t="shared" si="55"/>
        <v>3.4805627105208548E-17</v>
      </c>
      <c r="M209">
        <f t="shared" si="55"/>
        <v>2.5416914268371323E-13</v>
      </c>
      <c r="N209">
        <f t="shared" si="52"/>
        <v>0</v>
      </c>
      <c r="O209">
        <f t="shared" si="52"/>
        <v>9.5075257236844076E-28</v>
      </c>
      <c r="P209">
        <f t="shared" si="52"/>
        <v>5.0525155653539202E-24</v>
      </c>
      <c r="Q209">
        <f t="shared" si="52"/>
        <v>2.2537247031630353E-19</v>
      </c>
      <c r="R209">
        <f t="shared" si="59"/>
        <v>164.32719523313753</v>
      </c>
      <c r="S209">
        <f t="shared" si="56"/>
        <v>8.6716174447959986</v>
      </c>
      <c r="T209">
        <f t="shared" si="60"/>
        <v>75.19694910889028</v>
      </c>
    </row>
    <row r="210" spans="1:20" x14ac:dyDescent="0.25">
      <c r="A210">
        <f t="shared" si="61"/>
        <v>949.899999999991</v>
      </c>
      <c r="B210">
        <v>314</v>
      </c>
      <c r="C210">
        <f t="shared" si="53"/>
        <v>131.84159329899467</v>
      </c>
      <c r="D210">
        <f t="shared" si="54"/>
        <v>287.50827971172407</v>
      </c>
      <c r="E210">
        <f t="shared" si="57"/>
        <v>182.15840670100533</v>
      </c>
      <c r="F210">
        <f t="shared" si="58"/>
        <v>0</v>
      </c>
      <c r="G210">
        <f t="shared" si="58"/>
        <v>10.083274202259538</v>
      </c>
      <c r="H210">
        <f t="shared" si="58"/>
        <v>65.871902468158481</v>
      </c>
      <c r="I210">
        <f t="shared" si="58"/>
        <v>97.894217103351792</v>
      </c>
      <c r="J210">
        <f t="shared" si="55"/>
        <v>0</v>
      </c>
      <c r="K210">
        <f t="shared" si="55"/>
        <v>3.5503273770699291E-20</v>
      </c>
      <c r="L210">
        <f t="shared" si="55"/>
        <v>5.2333915672502383E-17</v>
      </c>
      <c r="M210">
        <f t="shared" si="55"/>
        <v>3.6236087675784739E-13</v>
      </c>
      <c r="N210">
        <f t="shared" si="52"/>
        <v>0</v>
      </c>
      <c r="O210">
        <f t="shared" si="52"/>
        <v>1.5890218238112036E-27</v>
      </c>
      <c r="P210">
        <f t="shared" si="52"/>
        <v>8.1406270906146806E-24</v>
      </c>
      <c r="Q210">
        <f t="shared" si="52"/>
        <v>3.4429901182429622E-19</v>
      </c>
      <c r="R210">
        <f t="shared" si="59"/>
        <v>173.84939377377017</v>
      </c>
      <c r="S210">
        <f t="shared" si="56"/>
        <v>8.3090129272351589</v>
      </c>
      <c r="T210">
        <f t="shared" si="60"/>
        <v>69.039695824960987</v>
      </c>
    </row>
    <row r="211" spans="1:20" x14ac:dyDescent="0.25">
      <c r="A211">
        <f t="shared" si="61"/>
        <v>949.94999999999095</v>
      </c>
      <c r="B211">
        <v>340</v>
      </c>
      <c r="C211">
        <f t="shared" si="53"/>
        <v>131.68199927592286</v>
      </c>
      <c r="D211">
        <f t="shared" si="54"/>
        <v>287.45827971172412</v>
      </c>
      <c r="E211">
        <f t="shared" si="57"/>
        <v>208.31800072407714</v>
      </c>
      <c r="F211">
        <f t="shared" si="58"/>
        <v>0</v>
      </c>
      <c r="G211">
        <f t="shared" si="58"/>
        <v>11.718252170722497</v>
      </c>
      <c r="H211">
        <f t="shared" si="58"/>
        <v>72.489953573843167</v>
      </c>
      <c r="I211">
        <f t="shared" si="58"/>
        <v>99.524465891249022</v>
      </c>
      <c r="J211">
        <f t="shared" si="55"/>
        <v>0</v>
      </c>
      <c r="K211">
        <f t="shared" si="55"/>
        <v>5.5262621712016821E-20</v>
      </c>
      <c r="L211">
        <f t="shared" si="55"/>
        <v>7.8529740306630001E-17</v>
      </c>
      <c r="M211">
        <f t="shared" si="55"/>
        <v>5.1555730315792984E-13</v>
      </c>
      <c r="N211">
        <f t="shared" si="52"/>
        <v>0</v>
      </c>
      <c r="O211">
        <f t="shared" si="52"/>
        <v>2.6503875230903858E-27</v>
      </c>
      <c r="P211">
        <f t="shared" si="52"/>
        <v>1.3089565338364399E-23</v>
      </c>
      <c r="Q211">
        <f t="shared" si="52"/>
        <v>5.2491363153534233E-19</v>
      </c>
      <c r="R211">
        <f t="shared" si="59"/>
        <v>183.73267163581519</v>
      </c>
      <c r="S211">
        <f t="shared" si="56"/>
        <v>24.585329088261943</v>
      </c>
      <c r="T211">
        <f t="shared" si="60"/>
        <v>604.43840637813878</v>
      </c>
    </row>
    <row r="212" spans="1:20" x14ac:dyDescent="0.25">
      <c r="A212">
        <f t="shared" si="61"/>
        <v>949.99999999999091</v>
      </c>
      <c r="B212">
        <v>352</v>
      </c>
      <c r="C212">
        <f t="shared" si="53"/>
        <v>131.52240525285106</v>
      </c>
      <c r="D212">
        <f t="shared" si="54"/>
        <v>287.40827971172416</v>
      </c>
      <c r="E212">
        <f t="shared" si="57"/>
        <v>220.47759474714894</v>
      </c>
      <c r="F212">
        <f t="shared" si="58"/>
        <v>0</v>
      </c>
      <c r="G212">
        <f t="shared" si="58"/>
        <v>13.577196020277594</v>
      </c>
      <c r="H212">
        <f t="shared" si="58"/>
        <v>79.53191195789735</v>
      </c>
      <c r="I212">
        <f t="shared" si="58"/>
        <v>100.8761874766966</v>
      </c>
      <c r="J212">
        <f t="shared" si="55"/>
        <v>0</v>
      </c>
      <c r="K212">
        <f t="shared" si="55"/>
        <v>8.5844352891102867E-20</v>
      </c>
      <c r="L212">
        <f t="shared" si="55"/>
        <v>1.1759862828192068E-16</v>
      </c>
      <c r="M212">
        <f t="shared" si="55"/>
        <v>7.3203146442194597E-13</v>
      </c>
      <c r="N212">
        <f t="shared" ref="N212:Q231" si="62">N$5*EXP(-(($D212-N$6)^2)/(2*N$7^2))</f>
        <v>0</v>
      </c>
      <c r="O212">
        <f t="shared" si="62"/>
        <v>4.4117008768072057E-27</v>
      </c>
      <c r="P212">
        <f t="shared" si="62"/>
        <v>2.100437452262421E-23</v>
      </c>
      <c r="Q212">
        <f t="shared" si="62"/>
        <v>7.9865109196700524E-19</v>
      </c>
      <c r="R212">
        <f t="shared" si="59"/>
        <v>193.9852954548723</v>
      </c>
      <c r="S212">
        <f t="shared" si="56"/>
        <v>26.492299292276641</v>
      </c>
      <c r="T212">
        <f t="shared" si="60"/>
        <v>701.84192179156139</v>
      </c>
    </row>
    <row r="213" spans="1:20" x14ac:dyDescent="0.25">
      <c r="A213">
        <f t="shared" si="61"/>
        <v>950.04999999999086</v>
      </c>
      <c r="B213">
        <v>324</v>
      </c>
      <c r="C213">
        <f t="shared" si="53"/>
        <v>131.36281122977925</v>
      </c>
      <c r="D213">
        <f t="shared" si="54"/>
        <v>287.35827971172421</v>
      </c>
      <c r="E213">
        <f t="shared" si="57"/>
        <v>192.63718877022075</v>
      </c>
      <c r="F213">
        <f t="shared" si="58"/>
        <v>0</v>
      </c>
      <c r="G213">
        <f t="shared" si="58"/>
        <v>15.683512096725197</v>
      </c>
      <c r="H213">
        <f t="shared" si="58"/>
        <v>86.994342689979675</v>
      </c>
      <c r="I213">
        <f t="shared" si="58"/>
        <v>101.93737624398227</v>
      </c>
      <c r="J213">
        <f t="shared" si="55"/>
        <v>0</v>
      </c>
      <c r="K213">
        <f t="shared" si="55"/>
        <v>1.3307888138713697E-19</v>
      </c>
      <c r="L213">
        <f t="shared" si="55"/>
        <v>1.7574683573075265E-16</v>
      </c>
      <c r="M213">
        <f t="shared" si="55"/>
        <v>1.0372888685089343E-12</v>
      </c>
      <c r="N213">
        <f t="shared" si="62"/>
        <v>0</v>
      </c>
      <c r="O213">
        <f t="shared" si="62"/>
        <v>7.3285811733326235E-27</v>
      </c>
      <c r="P213">
        <f t="shared" si="62"/>
        <v>3.3636550016766109E-23</v>
      </c>
      <c r="Q213">
        <f t="shared" si="62"/>
        <v>1.2126723968237606E-18</v>
      </c>
      <c r="R213">
        <f t="shared" si="59"/>
        <v>204.61523103068816</v>
      </c>
      <c r="S213">
        <f t="shared" si="56"/>
        <v>-11.978042260467419</v>
      </c>
      <c r="T213">
        <f t="shared" si="60"/>
        <v>143.47349639354343</v>
      </c>
    </row>
    <row r="214" spans="1:20" x14ac:dyDescent="0.25">
      <c r="A214">
        <f t="shared" si="61"/>
        <v>950.09999999999081</v>
      </c>
      <c r="B214">
        <v>381</v>
      </c>
      <c r="C214">
        <f t="shared" si="53"/>
        <v>131.20321720670745</v>
      </c>
      <c r="D214">
        <f t="shared" si="54"/>
        <v>287.30827971172425</v>
      </c>
      <c r="E214">
        <f t="shared" si="57"/>
        <v>249.79678279329255</v>
      </c>
      <c r="F214">
        <f t="shared" si="58"/>
        <v>0</v>
      </c>
      <c r="G214">
        <f t="shared" si="58"/>
        <v>18.061863040968138</v>
      </c>
      <c r="H214">
        <f t="shared" si="58"/>
        <v>94.869494272589904</v>
      </c>
      <c r="I214">
        <f t="shared" si="58"/>
        <v>102.69853032535609</v>
      </c>
      <c r="J214">
        <f t="shared" si="55"/>
        <v>0</v>
      </c>
      <c r="K214">
        <f t="shared" si="55"/>
        <v>2.0588453028802227E-19</v>
      </c>
      <c r="L214">
        <f t="shared" si="55"/>
        <v>2.6211383012217906E-16</v>
      </c>
      <c r="M214">
        <f t="shared" si="55"/>
        <v>1.4668538666612478E-12</v>
      </c>
      <c r="N214">
        <f t="shared" si="62"/>
        <v>0</v>
      </c>
      <c r="O214">
        <f t="shared" si="62"/>
        <v>1.2149290323900596E-26</v>
      </c>
      <c r="P214">
        <f t="shared" si="62"/>
        <v>5.3756415361216118E-23</v>
      </c>
      <c r="Q214">
        <f t="shared" si="62"/>
        <v>1.8375833969454771E-18</v>
      </c>
      <c r="R214">
        <f t="shared" si="59"/>
        <v>215.62988763891559</v>
      </c>
      <c r="S214">
        <f t="shared" si="56"/>
        <v>34.166895154376959</v>
      </c>
      <c r="T214">
        <f t="shared" si="60"/>
        <v>1167.3767244901878</v>
      </c>
    </row>
    <row r="215" spans="1:20" x14ac:dyDescent="0.25">
      <c r="A215">
        <f t="shared" si="61"/>
        <v>950.14999999999077</v>
      </c>
      <c r="B215">
        <v>366</v>
      </c>
      <c r="C215">
        <f t="shared" si="53"/>
        <v>131.0436231836361</v>
      </c>
      <c r="D215">
        <f t="shared" si="54"/>
        <v>287.2582797117243</v>
      </c>
      <c r="E215">
        <f t="shared" si="57"/>
        <v>234.9563768163639</v>
      </c>
      <c r="F215">
        <f t="shared" si="58"/>
        <v>0</v>
      </c>
      <c r="G215">
        <f t="shared" si="58"/>
        <v>20.738042149903407</v>
      </c>
      <c r="H215">
        <f t="shared" si="58"/>
        <v>103.14499196824875</v>
      </c>
      <c r="I215">
        <f t="shared" si="58"/>
        <v>103.15279325084192</v>
      </c>
      <c r="J215">
        <f t="shared" si="55"/>
        <v>0</v>
      </c>
      <c r="K215">
        <f t="shared" si="55"/>
        <v>3.1787432710916031E-19</v>
      </c>
      <c r="L215">
        <f t="shared" si="55"/>
        <v>3.9013015696012984E-16</v>
      </c>
      <c r="M215">
        <f t="shared" si="55"/>
        <v>2.0700991467437059E-12</v>
      </c>
      <c r="N215">
        <f t="shared" si="62"/>
        <v>0</v>
      </c>
      <c r="O215">
        <f t="shared" si="62"/>
        <v>2.0100139967180394E-26</v>
      </c>
      <c r="P215">
        <f t="shared" si="62"/>
        <v>8.5736612496615848E-23</v>
      </c>
      <c r="Q215">
        <f t="shared" si="62"/>
        <v>2.7788671704538175E-18</v>
      </c>
      <c r="R215">
        <f t="shared" si="59"/>
        <v>227.03582736899617</v>
      </c>
      <c r="S215">
        <f t="shared" si="56"/>
        <v>7.9205494473677334</v>
      </c>
      <c r="T215">
        <f t="shared" si="60"/>
        <v>62.735103548197308</v>
      </c>
    </row>
    <row r="216" spans="1:20" x14ac:dyDescent="0.25">
      <c r="A216">
        <f t="shared" si="61"/>
        <v>950.19999999999072</v>
      </c>
      <c r="B216">
        <v>382</v>
      </c>
      <c r="C216">
        <f t="shared" si="53"/>
        <v>130.8840291605643</v>
      </c>
      <c r="D216">
        <f t="shared" si="54"/>
        <v>287.20827971172434</v>
      </c>
      <c r="E216">
        <f t="shared" si="57"/>
        <v>251.1159708394357</v>
      </c>
      <c r="F216">
        <f t="shared" si="58"/>
        <v>0</v>
      </c>
      <c r="G216">
        <f t="shared" si="58"/>
        <v>23.738810158737426</v>
      </c>
      <c r="H216">
        <f t="shared" si="58"/>
        <v>111.80357580669221</v>
      </c>
      <c r="I216">
        <f t="shared" si="58"/>
        <v>103.29605678204689</v>
      </c>
      <c r="J216">
        <f t="shared" si="55"/>
        <v>0</v>
      </c>
      <c r="K216">
        <f t="shared" si="55"/>
        <v>4.8978373135588208E-19</v>
      </c>
      <c r="L216">
        <f t="shared" si="55"/>
        <v>5.7949043515721642E-16</v>
      </c>
      <c r="M216">
        <f t="shared" si="55"/>
        <v>2.9154970507146652E-12</v>
      </c>
      <c r="N216">
        <f t="shared" si="62"/>
        <v>0</v>
      </c>
      <c r="O216">
        <f t="shared" si="62"/>
        <v>3.3186726540597379E-26</v>
      </c>
      <c r="P216">
        <f t="shared" si="62"/>
        <v>1.3646444188009422E-22</v>
      </c>
      <c r="Q216">
        <f t="shared" si="62"/>
        <v>4.1937803606202545E-18</v>
      </c>
      <c r="R216">
        <f t="shared" si="59"/>
        <v>238.83844274747946</v>
      </c>
      <c r="S216">
        <f t="shared" si="56"/>
        <v>12.277528091956242</v>
      </c>
      <c r="T216">
        <f t="shared" si="60"/>
        <v>150.73769604877467</v>
      </c>
    </row>
    <row r="217" spans="1:20" x14ac:dyDescent="0.25">
      <c r="A217">
        <f t="shared" si="61"/>
        <v>950.24999999999068</v>
      </c>
      <c r="B217">
        <v>389</v>
      </c>
      <c r="C217">
        <f t="shared" si="53"/>
        <v>130.72443513749249</v>
      </c>
      <c r="D217">
        <f t="shared" si="54"/>
        <v>287.15827971172439</v>
      </c>
      <c r="E217">
        <f t="shared" si="57"/>
        <v>258.27556486250751</v>
      </c>
      <c r="F217">
        <f t="shared" si="58"/>
        <v>0</v>
      </c>
      <c r="G217">
        <f t="shared" si="58"/>
        <v>27.091691926944282</v>
      </c>
      <c r="H217">
        <f t="shared" si="58"/>
        <v>120.82289226210253</v>
      </c>
      <c r="I217">
        <f t="shared" si="58"/>
        <v>103.12702277292915</v>
      </c>
      <c r="J217">
        <f t="shared" si="55"/>
        <v>0</v>
      </c>
      <c r="K217">
        <f t="shared" si="55"/>
        <v>7.5313082089431593E-19</v>
      </c>
      <c r="L217">
        <f t="shared" si="55"/>
        <v>8.5901388819602472E-16</v>
      </c>
      <c r="M217">
        <f t="shared" si="55"/>
        <v>4.0978044546828527E-12</v>
      </c>
      <c r="N217">
        <f t="shared" si="62"/>
        <v>0</v>
      </c>
      <c r="O217">
        <f t="shared" si="62"/>
        <v>5.4682317927805418E-26</v>
      </c>
      <c r="P217">
        <f t="shared" si="62"/>
        <v>2.167653444060028E-22</v>
      </c>
      <c r="Q217">
        <f t="shared" si="62"/>
        <v>6.3162707622939782E-18</v>
      </c>
      <c r="R217">
        <f t="shared" si="59"/>
        <v>251.04160696198005</v>
      </c>
      <c r="S217">
        <f t="shared" si="56"/>
        <v>7.2339579005274572</v>
      </c>
      <c r="T217">
        <f t="shared" si="60"/>
        <v>52.330146906603616</v>
      </c>
    </row>
    <row r="218" spans="1:20" x14ac:dyDescent="0.25">
      <c r="A218">
        <f t="shared" si="61"/>
        <v>950.29999999999063</v>
      </c>
      <c r="B218">
        <v>435</v>
      </c>
      <c r="C218">
        <f t="shared" si="53"/>
        <v>130.56484111442069</v>
      </c>
      <c r="D218">
        <f t="shared" si="54"/>
        <v>287.10827971172444</v>
      </c>
      <c r="E218">
        <f t="shared" si="57"/>
        <v>304.43515888557931</v>
      </c>
      <c r="F218">
        <f t="shared" si="58"/>
        <v>0</v>
      </c>
      <c r="G218">
        <f t="shared" si="58"/>
        <v>30.824731041206423</v>
      </c>
      <c r="H218">
        <f t="shared" si="58"/>
        <v>130.17534820599641</v>
      </c>
      <c r="I218">
        <f t="shared" si="58"/>
        <v>102.64722275475955</v>
      </c>
      <c r="J218">
        <f t="shared" si="55"/>
        <v>0</v>
      </c>
      <c r="K218">
        <f t="shared" si="55"/>
        <v>1.155722717292925E-18</v>
      </c>
      <c r="L218">
        <f t="shared" si="55"/>
        <v>1.2707826080543557E-15</v>
      </c>
      <c r="M218">
        <f t="shared" si="55"/>
        <v>5.7478710673802021E-12</v>
      </c>
      <c r="N218">
        <f t="shared" si="62"/>
        <v>0</v>
      </c>
      <c r="O218">
        <f t="shared" si="62"/>
        <v>8.9917987494992019E-26</v>
      </c>
      <c r="P218">
        <f t="shared" si="62"/>
        <v>3.4361915112052781E-22</v>
      </c>
      <c r="Q218">
        <f t="shared" si="62"/>
        <v>9.4936443851371012E-18</v>
      </c>
      <c r="R218">
        <f t="shared" si="59"/>
        <v>263.64730200196817</v>
      </c>
      <c r="S218">
        <f t="shared" si="56"/>
        <v>40.787856883611141</v>
      </c>
      <c r="T218">
        <f t="shared" si="60"/>
        <v>1663.6492691579447</v>
      </c>
    </row>
    <row r="219" spans="1:20" x14ac:dyDescent="0.25">
      <c r="A219">
        <f t="shared" si="61"/>
        <v>950.34999999999059</v>
      </c>
      <c r="B219">
        <v>424</v>
      </c>
      <c r="C219">
        <f t="shared" si="53"/>
        <v>130.40524709134888</v>
      </c>
      <c r="D219">
        <f t="shared" si="54"/>
        <v>287.05827971172448</v>
      </c>
      <c r="E219">
        <f t="shared" si="57"/>
        <v>293.59475290865112</v>
      </c>
      <c r="F219">
        <f t="shared" si="58"/>
        <v>0</v>
      </c>
      <c r="G219">
        <f t="shared" si="58"/>
        <v>34.966201009661596</v>
      </c>
      <c r="H219">
        <f t="shared" si="58"/>
        <v>139.8280351072201</v>
      </c>
      <c r="I219">
        <f t="shared" si="58"/>
        <v>101.86099483202754</v>
      </c>
      <c r="J219">
        <f t="shared" si="55"/>
        <v>0</v>
      </c>
      <c r="K219">
        <f t="shared" si="55"/>
        <v>1.7699216547996507E-18</v>
      </c>
      <c r="L219">
        <f t="shared" si="55"/>
        <v>1.8761152049766023E-15</v>
      </c>
      <c r="M219">
        <f t="shared" si="55"/>
        <v>8.0459989024872057E-12</v>
      </c>
      <c r="N219">
        <f t="shared" si="62"/>
        <v>0</v>
      </c>
      <c r="O219">
        <f t="shared" si="62"/>
        <v>1.4755821889509965E-25</v>
      </c>
      <c r="P219">
        <f t="shared" si="62"/>
        <v>5.436032378355838E-22</v>
      </c>
      <c r="Q219">
        <f t="shared" si="62"/>
        <v>1.4240405117747282E-17</v>
      </c>
      <c r="R219">
        <f t="shared" si="59"/>
        <v>276.65523094891734</v>
      </c>
      <c r="S219">
        <f t="shared" si="56"/>
        <v>16.939521959733781</v>
      </c>
      <c r="T219">
        <f t="shared" si="60"/>
        <v>286.947404224303</v>
      </c>
    </row>
    <row r="220" spans="1:20" x14ac:dyDescent="0.25">
      <c r="A220">
        <f t="shared" si="61"/>
        <v>950.39999999999054</v>
      </c>
      <c r="B220">
        <v>422</v>
      </c>
      <c r="C220">
        <f t="shared" si="53"/>
        <v>130.24565306827708</v>
      </c>
      <c r="D220">
        <f t="shared" si="54"/>
        <v>287.00827971172453</v>
      </c>
      <c r="E220">
        <f t="shared" si="57"/>
        <v>291.75434693172292</v>
      </c>
      <c r="F220">
        <f t="shared" si="58"/>
        <v>0</v>
      </c>
      <c r="G220">
        <f t="shared" si="58"/>
        <v>39.544272512408213</v>
      </c>
      <c r="H220">
        <f t="shared" si="58"/>
        <v>149.7427305631378</v>
      </c>
      <c r="I220">
        <f t="shared" si="58"/>
        <v>100.77541837675543</v>
      </c>
      <c r="J220">
        <f t="shared" si="55"/>
        <v>0</v>
      </c>
      <c r="K220">
        <f t="shared" si="55"/>
        <v>2.7050269691622013E-18</v>
      </c>
      <c r="L220">
        <f t="shared" si="55"/>
        <v>2.7641710088503369E-15</v>
      </c>
      <c r="M220">
        <f t="shared" si="55"/>
        <v>1.1240097642619665E-11</v>
      </c>
      <c r="N220">
        <f t="shared" si="62"/>
        <v>0</v>
      </c>
      <c r="O220">
        <f t="shared" si="62"/>
        <v>2.4165589531169602E-25</v>
      </c>
      <c r="P220">
        <f t="shared" si="62"/>
        <v>8.5823035819948508E-22</v>
      </c>
      <c r="Q220">
        <f t="shared" si="62"/>
        <v>2.1317137814570533E-17</v>
      </c>
      <c r="R220">
        <f t="shared" si="59"/>
        <v>290.06242145231272</v>
      </c>
      <c r="S220">
        <f t="shared" si="56"/>
        <v>1.6919254794102017</v>
      </c>
      <c r="T220">
        <f t="shared" si="60"/>
        <v>2.8626118278774406</v>
      </c>
    </row>
    <row r="221" spans="1:20" x14ac:dyDescent="0.25">
      <c r="A221">
        <f t="shared" si="61"/>
        <v>950.4499999999905</v>
      </c>
      <c r="B221">
        <v>493</v>
      </c>
      <c r="C221">
        <f t="shared" si="53"/>
        <v>130.08605904520573</v>
      </c>
      <c r="D221">
        <f t="shared" si="54"/>
        <v>286.95827971172457</v>
      </c>
      <c r="E221">
        <f t="shared" si="57"/>
        <v>362.91394095479427</v>
      </c>
      <c r="F221">
        <f t="shared" si="58"/>
        <v>0</v>
      </c>
      <c r="G221">
        <f t="shared" si="58"/>
        <v>44.586637089061504</v>
      </c>
      <c r="H221">
        <f t="shared" si="58"/>
        <v>159.87598310978532</v>
      </c>
      <c r="I221">
        <f t="shared" si="58"/>
        <v>99.40020789618967</v>
      </c>
      <c r="J221">
        <f t="shared" si="55"/>
        <v>0</v>
      </c>
      <c r="K221">
        <f t="shared" si="55"/>
        <v>4.1257824072851987E-18</v>
      </c>
      <c r="L221">
        <f t="shared" si="55"/>
        <v>4.0643160841051711E-15</v>
      </c>
      <c r="M221">
        <f t="shared" si="55"/>
        <v>1.5670301867332226E-11</v>
      </c>
      <c r="N221">
        <f t="shared" si="62"/>
        <v>0</v>
      </c>
      <c r="O221">
        <f t="shared" si="62"/>
        <v>3.9495584751370783E-25</v>
      </c>
      <c r="P221">
        <f t="shared" si="62"/>
        <v>1.3522060491526211E-21</v>
      </c>
      <c r="Q221">
        <f t="shared" si="62"/>
        <v>3.1845832392691153E-17</v>
      </c>
      <c r="R221">
        <f t="shared" si="59"/>
        <v>303.86282809505218</v>
      </c>
      <c r="S221">
        <f t="shared" si="56"/>
        <v>59.051112859742091</v>
      </c>
      <c r="T221">
        <f t="shared" si="60"/>
        <v>3487.0339299739976</v>
      </c>
    </row>
    <row r="222" spans="1:20" x14ac:dyDescent="0.25">
      <c r="A222">
        <f t="shared" si="61"/>
        <v>950.49999999999045</v>
      </c>
      <c r="B222">
        <v>440</v>
      </c>
      <c r="C222">
        <f t="shared" si="53"/>
        <v>129.92646502213393</v>
      </c>
      <c r="D222">
        <f t="shared" si="54"/>
        <v>286.90827971172462</v>
      </c>
      <c r="E222">
        <f t="shared" si="57"/>
        <v>310.07353497786607</v>
      </c>
      <c r="F222">
        <f t="shared" si="58"/>
        <v>0</v>
      </c>
      <c r="G222">
        <f t="shared" si="58"/>
        <v>50.120088676124986</v>
      </c>
      <c r="H222">
        <f t="shared" si="58"/>
        <v>170.17928488584747</v>
      </c>
      <c r="I222">
        <f t="shared" si="58"/>
        <v>97.747568299159326</v>
      </c>
      <c r="J222">
        <f t="shared" si="55"/>
        <v>0</v>
      </c>
      <c r="K222">
        <f t="shared" si="55"/>
        <v>6.2799791761244175E-18</v>
      </c>
      <c r="L222">
        <f t="shared" si="55"/>
        <v>5.9638568126154238E-15</v>
      </c>
      <c r="M222">
        <f t="shared" si="55"/>
        <v>2.1802274588533942E-11</v>
      </c>
      <c r="N222">
        <f t="shared" si="62"/>
        <v>0</v>
      </c>
      <c r="O222">
        <f t="shared" si="62"/>
        <v>6.4419428197396242E-25</v>
      </c>
      <c r="P222">
        <f t="shared" si="62"/>
        <v>2.1261751591331643E-21</v>
      </c>
      <c r="Q222">
        <f t="shared" si="62"/>
        <v>4.7478116405793191E-17</v>
      </c>
      <c r="R222">
        <f t="shared" si="59"/>
        <v>318.04694186115364</v>
      </c>
      <c r="S222">
        <f t="shared" si="56"/>
        <v>-7.9734068832875664</v>
      </c>
      <c r="T222">
        <f t="shared" si="60"/>
        <v>63.57521732645754</v>
      </c>
    </row>
    <row r="223" spans="1:20" x14ac:dyDescent="0.25">
      <c r="A223">
        <f t="shared" si="61"/>
        <v>950.5499999999904</v>
      </c>
      <c r="B223">
        <v>483</v>
      </c>
      <c r="C223">
        <f t="shared" si="53"/>
        <v>129.76687099906212</v>
      </c>
      <c r="D223">
        <f t="shared" si="54"/>
        <v>286.85827971172466</v>
      </c>
      <c r="E223">
        <f t="shared" si="57"/>
        <v>353.23312900093788</v>
      </c>
      <c r="F223">
        <f t="shared" si="58"/>
        <v>0</v>
      </c>
      <c r="G223">
        <f t="shared" si="58"/>
        <v>56.17006554098117</v>
      </c>
      <c r="H223">
        <f t="shared" si="58"/>
        <v>180.59933513652638</v>
      </c>
      <c r="I223">
        <f t="shared" si="58"/>
        <v>95.832014576784786</v>
      </c>
      <c r="J223">
        <f t="shared" si="55"/>
        <v>0</v>
      </c>
      <c r="K223">
        <f t="shared" si="55"/>
        <v>9.5395360022287741E-18</v>
      </c>
      <c r="L223">
        <f t="shared" si="55"/>
        <v>8.7334151160768889E-15</v>
      </c>
      <c r="M223">
        <f t="shared" si="55"/>
        <v>3.0272160073234573E-11</v>
      </c>
      <c r="N223">
        <f t="shared" si="62"/>
        <v>0</v>
      </c>
      <c r="O223">
        <f t="shared" si="62"/>
        <v>1.0485818755093332E-24</v>
      </c>
      <c r="P223">
        <f t="shared" si="62"/>
        <v>3.33635587606E-21</v>
      </c>
      <c r="Q223">
        <f t="shared" si="62"/>
        <v>7.0640134990307156E-17</v>
      </c>
      <c r="R223">
        <f t="shared" si="59"/>
        <v>332.6014152543226</v>
      </c>
      <c r="S223">
        <f t="shared" si="56"/>
        <v>20.631713746615276</v>
      </c>
      <c r="T223">
        <f t="shared" si="60"/>
        <v>425.66761212227374</v>
      </c>
    </row>
    <row r="224" spans="1:20" x14ac:dyDescent="0.25">
      <c r="A224">
        <f t="shared" si="61"/>
        <v>950.59999999999036</v>
      </c>
      <c r="B224">
        <v>509</v>
      </c>
      <c r="C224">
        <f t="shared" si="53"/>
        <v>129.60727697599032</v>
      </c>
      <c r="D224">
        <f t="shared" si="54"/>
        <v>286.80827971172471</v>
      </c>
      <c r="E224">
        <f t="shared" si="57"/>
        <v>379.39272302400968</v>
      </c>
      <c r="F224">
        <f t="shared" si="58"/>
        <v>0</v>
      </c>
      <c r="G224">
        <f t="shared" si="58"/>
        <v>62.760156376196136</v>
      </c>
      <c r="H224">
        <f t="shared" si="58"/>
        <v>191.07839576766659</v>
      </c>
      <c r="I224">
        <f t="shared" si="58"/>
        <v>93.67015962291191</v>
      </c>
      <c r="J224">
        <f t="shared" si="55"/>
        <v>0</v>
      </c>
      <c r="K224">
        <f t="shared" si="55"/>
        <v>1.4461504025712589E-17</v>
      </c>
      <c r="L224">
        <f t="shared" si="55"/>
        <v>1.276315850890012E-14</v>
      </c>
      <c r="M224">
        <f t="shared" si="55"/>
        <v>4.1947123148010414E-11</v>
      </c>
      <c r="N224">
        <f t="shared" si="62"/>
        <v>0</v>
      </c>
      <c r="O224">
        <f t="shared" si="62"/>
        <v>1.7033543017889792E-24</v>
      </c>
      <c r="P224">
        <f t="shared" si="62"/>
        <v>5.2247180847870939E-21</v>
      </c>
      <c r="Q224">
        <f t="shared" si="62"/>
        <v>1.0488822205066553E-16</v>
      </c>
      <c r="R224">
        <f t="shared" si="59"/>
        <v>347.50871176681659</v>
      </c>
      <c r="S224">
        <f t="shared" si="56"/>
        <v>31.884011257193094</v>
      </c>
      <c r="T224">
        <f t="shared" si="60"/>
        <v>1016.590173848816</v>
      </c>
    </row>
    <row r="225" spans="1:20" x14ac:dyDescent="0.25">
      <c r="A225">
        <f t="shared" si="61"/>
        <v>950.64999999999031</v>
      </c>
      <c r="B225">
        <v>494</v>
      </c>
      <c r="C225">
        <f t="shared" si="53"/>
        <v>129.44768295291851</v>
      </c>
      <c r="D225">
        <f t="shared" si="54"/>
        <v>286.75827971172475</v>
      </c>
      <c r="E225">
        <f t="shared" si="57"/>
        <v>364.55231704708149</v>
      </c>
      <c r="F225">
        <f t="shared" si="58"/>
        <v>0</v>
      </c>
      <c r="G225">
        <f t="shared" si="58"/>
        <v>69.911575593192737</v>
      </c>
      <c r="H225">
        <f t="shared" si="58"/>
        <v>201.55473823474199</v>
      </c>
      <c r="I225">
        <f t="shared" si="58"/>
        <v>91.280474530497656</v>
      </c>
      <c r="J225">
        <f t="shared" si="55"/>
        <v>0</v>
      </c>
      <c r="K225">
        <f t="shared" si="55"/>
        <v>2.1878464470155351E-17</v>
      </c>
      <c r="L225">
        <f t="shared" si="55"/>
        <v>1.8614414738577885E-14</v>
      </c>
      <c r="M225">
        <f t="shared" si="55"/>
        <v>5.8006694050473669E-11</v>
      </c>
      <c r="N225">
        <f t="shared" si="62"/>
        <v>0</v>
      </c>
      <c r="O225">
        <f t="shared" si="62"/>
        <v>2.7613712587940973E-24</v>
      </c>
      <c r="P225">
        <f t="shared" si="62"/>
        <v>8.165269402925603E-21</v>
      </c>
      <c r="Q225">
        <f t="shared" si="62"/>
        <v>1.5542436110800743E-16</v>
      </c>
      <c r="R225">
        <f t="shared" si="59"/>
        <v>362.74678835849039</v>
      </c>
      <c r="S225">
        <f t="shared" si="56"/>
        <v>1.8055286885910959</v>
      </c>
      <c r="T225">
        <f t="shared" si="60"/>
        <v>3.2599338453254827</v>
      </c>
    </row>
    <row r="226" spans="1:20" x14ac:dyDescent="0.25">
      <c r="A226">
        <f t="shared" si="61"/>
        <v>950.69999999999027</v>
      </c>
      <c r="B226">
        <v>543</v>
      </c>
      <c r="C226">
        <f t="shared" si="53"/>
        <v>129.28808892984671</v>
      </c>
      <c r="D226">
        <f t="shared" si="54"/>
        <v>286.7082797117248</v>
      </c>
      <c r="E226">
        <f t="shared" si="57"/>
        <v>413.71191107015329</v>
      </c>
      <c r="F226">
        <f t="shared" si="58"/>
        <v>0</v>
      </c>
      <c r="G226">
        <f t="shared" si="58"/>
        <v>77.642614158824813</v>
      </c>
      <c r="H226">
        <f t="shared" si="58"/>
        <v>211.96317901949345</v>
      </c>
      <c r="I226">
        <f t="shared" si="58"/>
        <v>88.683026197248012</v>
      </c>
      <c r="J226">
        <f t="shared" si="55"/>
        <v>0</v>
      </c>
      <c r="K226">
        <f t="shared" si="55"/>
        <v>3.3032190679830601E-17</v>
      </c>
      <c r="L226">
        <f t="shared" si="55"/>
        <v>2.709304215983627E-14</v>
      </c>
      <c r="M226">
        <f t="shared" si="55"/>
        <v>8.0051820322396941E-11</v>
      </c>
      <c r="N226">
        <f t="shared" si="62"/>
        <v>0</v>
      </c>
      <c r="O226">
        <f t="shared" si="62"/>
        <v>4.4674713145670656E-24</v>
      </c>
      <c r="P226">
        <f t="shared" si="62"/>
        <v>1.2734894122096036E-20</v>
      </c>
      <c r="Q226">
        <f t="shared" si="62"/>
        <v>2.2984159222736885E-16</v>
      </c>
      <c r="R226">
        <f t="shared" si="59"/>
        <v>378.28881937564631</v>
      </c>
      <c r="S226">
        <f t="shared" si="56"/>
        <v>35.423091694506979</v>
      </c>
      <c r="T226">
        <f t="shared" si="60"/>
        <v>1254.7954251974493</v>
      </c>
    </row>
    <row r="227" spans="1:20" x14ac:dyDescent="0.25">
      <c r="A227">
        <f t="shared" si="61"/>
        <v>950.74999999999022</v>
      </c>
      <c r="B227">
        <v>537</v>
      </c>
      <c r="C227">
        <f t="shared" si="53"/>
        <v>129.1284949067749</v>
      </c>
      <c r="D227">
        <f t="shared" si="54"/>
        <v>286.65827971172484</v>
      </c>
      <c r="E227">
        <f t="shared" si="57"/>
        <v>407.8715050932251</v>
      </c>
      <c r="F227">
        <f t="shared" si="58"/>
        <v>0</v>
      </c>
      <c r="G227">
        <f t="shared" si="58"/>
        <v>85.968073618067464</v>
      </c>
      <c r="H227">
        <f t="shared" si="58"/>
        <v>222.23569885925136</v>
      </c>
      <c r="I227">
        <f t="shared" si="58"/>
        <v>85.899197445814977</v>
      </c>
      <c r="J227">
        <f t="shared" si="55"/>
        <v>0</v>
      </c>
      <c r="K227">
        <f t="shared" si="55"/>
        <v>4.9770852482124307E-17</v>
      </c>
      <c r="L227">
        <f t="shared" si="55"/>
        <v>3.9353496366140594E-14</v>
      </c>
      <c r="M227">
        <f t="shared" si="55"/>
        <v>1.102507297993557E-10</v>
      </c>
      <c r="N227">
        <f t="shared" si="62"/>
        <v>0</v>
      </c>
      <c r="O227">
        <f t="shared" si="62"/>
        <v>7.2129996091581094E-24</v>
      </c>
      <c r="P227">
        <f t="shared" si="62"/>
        <v>1.9821536776573073E-20</v>
      </c>
      <c r="Q227">
        <f t="shared" si="62"/>
        <v>3.3919958796813969E-16</v>
      </c>
      <c r="R227">
        <f t="shared" si="59"/>
        <v>394.10296992324413</v>
      </c>
      <c r="S227">
        <f t="shared" si="56"/>
        <v>13.768535169980964</v>
      </c>
      <c r="T227">
        <f t="shared" si="60"/>
        <v>189.57256072700275</v>
      </c>
    </row>
    <row r="228" spans="1:20" x14ac:dyDescent="0.25">
      <c r="A228">
        <f t="shared" si="61"/>
        <v>950.79999999999018</v>
      </c>
      <c r="B228">
        <v>561</v>
      </c>
      <c r="C228">
        <f t="shared" si="53"/>
        <v>128.96890088370355</v>
      </c>
      <c r="D228">
        <f t="shared" si="54"/>
        <v>286.60827971172489</v>
      </c>
      <c r="E228">
        <f t="shared" si="57"/>
        <v>432.03109911629645</v>
      </c>
      <c r="F228">
        <f t="shared" si="58"/>
        <v>0</v>
      </c>
      <c r="G228">
        <f t="shared" si="58"/>
        <v>94.898692203081055</v>
      </c>
      <c r="H228">
        <f t="shared" si="58"/>
        <v>232.3021388052104</v>
      </c>
      <c r="I228">
        <f t="shared" si="58"/>
        <v>82.951395103451105</v>
      </c>
      <c r="J228">
        <f t="shared" si="55"/>
        <v>0</v>
      </c>
      <c r="K228">
        <f t="shared" si="55"/>
        <v>7.4839339473223112E-17</v>
      </c>
      <c r="L228">
        <f t="shared" si="55"/>
        <v>5.7046110340956324E-14</v>
      </c>
      <c r="M228">
        <f t="shared" si="55"/>
        <v>1.5153358490848659E-10</v>
      </c>
      <c r="N228">
        <f t="shared" si="62"/>
        <v>0</v>
      </c>
      <c r="O228">
        <f t="shared" si="62"/>
        <v>1.1622169592349993E-23</v>
      </c>
      <c r="P228">
        <f t="shared" si="62"/>
        <v>3.078906286066972E-20</v>
      </c>
      <c r="Q228">
        <f t="shared" si="62"/>
        <v>4.9957324828653234E-16</v>
      </c>
      <c r="R228">
        <f t="shared" si="59"/>
        <v>410.15222611189415</v>
      </c>
      <c r="S228">
        <f t="shared" si="56"/>
        <v>21.878873004402294</v>
      </c>
      <c r="T228">
        <f t="shared" si="60"/>
        <v>478.68508394276347</v>
      </c>
    </row>
    <row r="229" spans="1:20" x14ac:dyDescent="0.25">
      <c r="A229">
        <f t="shared" si="61"/>
        <v>950.84999999999013</v>
      </c>
      <c r="B229">
        <v>509</v>
      </c>
      <c r="C229">
        <f t="shared" si="53"/>
        <v>128.80930686063175</v>
      </c>
      <c r="D229">
        <f t="shared" si="54"/>
        <v>286.55827971172494</v>
      </c>
      <c r="E229">
        <f t="shared" si="57"/>
        <v>380.19069313936825</v>
      </c>
      <c r="F229">
        <f t="shared" si="58"/>
        <v>0</v>
      </c>
      <c r="G229">
        <f t="shared" si="58"/>
        <v>104.44057310239698</v>
      </c>
      <c r="H229">
        <f t="shared" si="58"/>
        <v>242.09096415426879</v>
      </c>
      <c r="I229">
        <f t="shared" si="58"/>
        <v>79.862751589958421</v>
      </c>
      <c r="J229">
        <f t="shared" si="55"/>
        <v>0</v>
      </c>
      <c r="K229">
        <f t="shared" si="55"/>
        <v>1.123057456929135E-16</v>
      </c>
      <c r="L229">
        <f t="shared" si="55"/>
        <v>8.2525072703967248E-14</v>
      </c>
      <c r="M229">
        <f t="shared" si="55"/>
        <v>2.07851654646256E-10</v>
      </c>
      <c r="N229">
        <f t="shared" si="62"/>
        <v>0</v>
      </c>
      <c r="O229">
        <f t="shared" si="62"/>
        <v>1.8688552802358559E-23</v>
      </c>
      <c r="P229">
        <f t="shared" si="62"/>
        <v>4.7727950076492031E-20</v>
      </c>
      <c r="Q229">
        <f t="shared" si="62"/>
        <v>7.342774586551335E-16</v>
      </c>
      <c r="R229">
        <f t="shared" si="59"/>
        <v>426.39428884683213</v>
      </c>
      <c r="S229">
        <f t="shared" si="56"/>
        <v>-46.203595707463876</v>
      </c>
      <c r="T229">
        <f t="shared" si="60"/>
        <v>2134.7722562987742</v>
      </c>
    </row>
    <row r="230" spans="1:20" x14ac:dyDescent="0.25">
      <c r="A230">
        <f t="shared" si="61"/>
        <v>950.89999999999009</v>
      </c>
      <c r="B230">
        <v>536</v>
      </c>
      <c r="C230">
        <f t="shared" si="53"/>
        <v>128.64971283755995</v>
      </c>
      <c r="D230">
        <f t="shared" si="54"/>
        <v>286.50827971172498</v>
      </c>
      <c r="E230">
        <f t="shared" si="57"/>
        <v>407.35028716244005</v>
      </c>
      <c r="F230">
        <f t="shared" si="58"/>
        <v>0</v>
      </c>
      <c r="G230">
        <f t="shared" si="58"/>
        <v>114.59462601099787</v>
      </c>
      <c r="H230">
        <f t="shared" si="58"/>
        <v>251.53008538404197</v>
      </c>
      <c r="I230">
        <f t="shared" si="58"/>
        <v>76.656825531927552</v>
      </c>
      <c r="J230">
        <f t="shared" si="55"/>
        <v>0</v>
      </c>
      <c r="K230">
        <f t="shared" si="55"/>
        <v>1.6818651421954797E-16</v>
      </c>
      <c r="L230">
        <f t="shared" si="55"/>
        <v>1.191414708462596E-13</v>
      </c>
      <c r="M230">
        <f t="shared" si="55"/>
        <v>2.845215974169081E-10</v>
      </c>
      <c r="N230">
        <f t="shared" si="62"/>
        <v>0</v>
      </c>
      <c r="O230">
        <f t="shared" si="62"/>
        <v>2.9990333769936318E-23</v>
      </c>
      <c r="P230">
        <f t="shared" si="62"/>
        <v>7.3835676255967502E-20</v>
      </c>
      <c r="Q230">
        <f t="shared" si="62"/>
        <v>1.0770562414872455E-15</v>
      </c>
      <c r="R230">
        <f t="shared" si="59"/>
        <v>442.78153692725203</v>
      </c>
      <c r="S230">
        <f t="shared" si="56"/>
        <v>-35.43124976481198</v>
      </c>
      <c r="T230">
        <f t="shared" si="60"/>
        <v>1255.3734598964891</v>
      </c>
    </row>
    <row r="231" spans="1:20" x14ac:dyDescent="0.25">
      <c r="A231">
        <f t="shared" si="61"/>
        <v>950.94999999999004</v>
      </c>
      <c r="B231">
        <v>598</v>
      </c>
      <c r="C231">
        <f t="shared" si="53"/>
        <v>128.49011881448814</v>
      </c>
      <c r="D231">
        <f t="shared" si="54"/>
        <v>286.45827971172503</v>
      </c>
      <c r="E231">
        <f t="shared" si="57"/>
        <v>469.50988118551186</v>
      </c>
      <c r="F231">
        <f t="shared" si="58"/>
        <v>0</v>
      </c>
      <c r="G231">
        <f t="shared" si="58"/>
        <v>125.35603395899889</v>
      </c>
      <c r="H231">
        <f t="shared" si="58"/>
        <v>260.5477234813257</v>
      </c>
      <c r="I231">
        <f t="shared" si="58"/>
        <v>73.357306760489465</v>
      </c>
      <c r="J231">
        <f t="shared" si="55"/>
        <v>0</v>
      </c>
      <c r="K231">
        <f t="shared" si="55"/>
        <v>2.513607867986436E-16</v>
      </c>
      <c r="L231">
        <f t="shared" si="55"/>
        <v>1.716552784931579E-13</v>
      </c>
      <c r="M231">
        <f t="shared" si="55"/>
        <v>3.8868175430790776E-10</v>
      </c>
      <c r="N231">
        <f t="shared" si="62"/>
        <v>0</v>
      </c>
      <c r="O231">
        <f t="shared" si="62"/>
        <v>4.8029060350403926E-23</v>
      </c>
      <c r="P231">
        <f t="shared" si="62"/>
        <v>1.1399266205401501E-19</v>
      </c>
      <c r="Q231">
        <f t="shared" si="62"/>
        <v>1.5766443221111588E-15</v>
      </c>
      <c r="R231">
        <f t="shared" si="59"/>
        <v>459.26106420120294</v>
      </c>
      <c r="S231">
        <f t="shared" si="56"/>
        <v>10.248816984308917</v>
      </c>
      <c r="T231">
        <f t="shared" si="60"/>
        <v>105.03824957785892</v>
      </c>
    </row>
    <row r="232" spans="1:20" x14ac:dyDescent="0.25">
      <c r="A232">
        <f t="shared" si="61"/>
        <v>950.99999999999</v>
      </c>
      <c r="B232">
        <v>649</v>
      </c>
      <c r="C232">
        <f t="shared" si="53"/>
        <v>128.33052479141634</v>
      </c>
      <c r="D232">
        <f t="shared" si="54"/>
        <v>286.40827971172507</v>
      </c>
      <c r="E232">
        <f t="shared" si="57"/>
        <v>520.66947520858366</v>
      </c>
      <c r="F232">
        <f t="shared" si="58"/>
        <v>0</v>
      </c>
      <c r="G232">
        <f t="shared" si="58"/>
        <v>136.71375808057007</v>
      </c>
      <c r="H232">
        <f t="shared" si="58"/>
        <v>269.07330554705453</v>
      </c>
      <c r="I232">
        <f t="shared" si="58"/>
        <v>69.987730767641779</v>
      </c>
      <c r="J232">
        <f t="shared" si="55"/>
        <v>0</v>
      </c>
      <c r="K232">
        <f t="shared" si="55"/>
        <v>3.7490484099200166E-16</v>
      </c>
      <c r="L232">
        <f t="shared" si="55"/>
        <v>2.4681328473856876E-13</v>
      </c>
      <c r="M232">
        <f t="shared" si="55"/>
        <v>5.298955030211007E-10</v>
      </c>
      <c r="N232">
        <f t="shared" ref="N232:Q251" si="63">N$5*EXP(-(($D232-N$6)^2)/(2*N$7^2))</f>
        <v>0</v>
      </c>
      <c r="O232">
        <f t="shared" si="63"/>
        <v>7.6761604645653163E-23</v>
      </c>
      <c r="P232">
        <f t="shared" si="63"/>
        <v>1.7563242525000427E-19</v>
      </c>
      <c r="Q232">
        <f t="shared" si="63"/>
        <v>2.3032773891371407E-15</v>
      </c>
      <c r="R232">
        <f t="shared" si="59"/>
        <v>475.7747943957965</v>
      </c>
      <c r="S232">
        <f t="shared" si="56"/>
        <v>44.894680812787158</v>
      </c>
      <c r="T232">
        <f t="shared" si="60"/>
        <v>2015.5323652820393</v>
      </c>
    </row>
    <row r="233" spans="1:20" x14ac:dyDescent="0.25">
      <c r="A233">
        <f t="shared" si="61"/>
        <v>951.04999999998995</v>
      </c>
      <c r="B233">
        <v>660</v>
      </c>
      <c r="C233">
        <f t="shared" si="53"/>
        <v>128.17093076834453</v>
      </c>
      <c r="D233">
        <f t="shared" si="54"/>
        <v>286.35827971172512</v>
      </c>
      <c r="E233">
        <f t="shared" si="57"/>
        <v>531.82906923165547</v>
      </c>
      <c r="F233">
        <f t="shared" si="58"/>
        <v>0</v>
      </c>
      <c r="G233">
        <f t="shared" si="58"/>
        <v>148.65009339505468</v>
      </c>
      <c r="H233">
        <f t="shared" si="58"/>
        <v>277.03837533753892</v>
      </c>
      <c r="I233">
        <f t="shared" si="58"/>
        <v>66.571207304505592</v>
      </c>
      <c r="J233">
        <f t="shared" si="55"/>
        <v>0</v>
      </c>
      <c r="K233">
        <f t="shared" si="55"/>
        <v>5.5803537839092426E-16</v>
      </c>
      <c r="L233">
        <f t="shared" si="55"/>
        <v>3.5415800681859134E-13</v>
      </c>
      <c r="M233">
        <f t="shared" si="55"/>
        <v>7.209472294828063E-10</v>
      </c>
      <c r="N233">
        <f t="shared" si="63"/>
        <v>0</v>
      </c>
      <c r="O233">
        <f t="shared" si="63"/>
        <v>1.2243375325281216E-22</v>
      </c>
      <c r="P233">
        <f t="shared" si="63"/>
        <v>2.7005340949137354E-19</v>
      </c>
      <c r="Q233">
        <f t="shared" si="63"/>
        <v>3.3579631121885566E-15</v>
      </c>
      <c r="R233">
        <f t="shared" si="59"/>
        <v>492.2596760378205</v>
      </c>
      <c r="S233">
        <f t="shared" si="56"/>
        <v>39.569393193834969</v>
      </c>
      <c r="T233">
        <f t="shared" si="60"/>
        <v>1565.7368777283132</v>
      </c>
    </row>
    <row r="234" spans="1:20" x14ac:dyDescent="0.25">
      <c r="A234">
        <f t="shared" si="61"/>
        <v>951.0999999999899</v>
      </c>
      <c r="B234">
        <v>651</v>
      </c>
      <c r="C234">
        <f t="shared" si="53"/>
        <v>128.01133674527318</v>
      </c>
      <c r="D234">
        <f t="shared" si="54"/>
        <v>286.30827971172516</v>
      </c>
      <c r="E234">
        <f t="shared" si="57"/>
        <v>522.98866325472682</v>
      </c>
      <c r="F234">
        <f t="shared" si="58"/>
        <v>0</v>
      </c>
      <c r="G234">
        <f t="shared" si="58"/>
        <v>161.14028879226422</v>
      </c>
      <c r="H234">
        <f t="shared" si="58"/>
        <v>284.37750250777719</v>
      </c>
      <c r="I234">
        <f t="shared" si="58"/>
        <v>63.130167318256923</v>
      </c>
      <c r="J234">
        <f t="shared" si="55"/>
        <v>0</v>
      </c>
      <c r="K234">
        <f t="shared" si="55"/>
        <v>8.2893329123790996E-16</v>
      </c>
      <c r="L234">
        <f t="shared" si="55"/>
        <v>5.071573937844999E-13</v>
      </c>
      <c r="M234">
        <f t="shared" si="55"/>
        <v>9.7888998280521247E-10</v>
      </c>
      <c r="N234">
        <f t="shared" si="63"/>
        <v>0</v>
      </c>
      <c r="O234">
        <f t="shared" si="63"/>
        <v>1.9488366807706879E-22</v>
      </c>
      <c r="P234">
        <f t="shared" si="63"/>
        <v>4.1439241237963656E-19</v>
      </c>
      <c r="Q234">
        <f t="shared" si="63"/>
        <v>4.8856546117791046E-15</v>
      </c>
      <c r="R234">
        <f t="shared" si="59"/>
        <v>508.64795861927769</v>
      </c>
      <c r="S234">
        <f t="shared" si="56"/>
        <v>14.340704635449129</v>
      </c>
      <c r="T234">
        <f t="shared" si="60"/>
        <v>205.65580944119213</v>
      </c>
    </row>
    <row r="235" spans="1:20" x14ac:dyDescent="0.25">
      <c r="A235">
        <f t="shared" si="61"/>
        <v>951.14999999998986</v>
      </c>
      <c r="B235">
        <v>666</v>
      </c>
      <c r="C235">
        <f t="shared" si="53"/>
        <v>127.85174272220138</v>
      </c>
      <c r="D235">
        <f t="shared" si="54"/>
        <v>286.25827971172521</v>
      </c>
      <c r="E235">
        <f t="shared" si="57"/>
        <v>538.14825727779862</v>
      </c>
      <c r="F235">
        <f t="shared" si="58"/>
        <v>0</v>
      </c>
      <c r="G235">
        <f t="shared" si="58"/>
        <v>174.1522442125754</v>
      </c>
      <c r="H235">
        <f t="shared" si="58"/>
        <v>291.02917379489253</v>
      </c>
      <c r="I235">
        <f t="shared" si="58"/>
        <v>59.686131859808015</v>
      </c>
      <c r="J235">
        <f t="shared" si="55"/>
        <v>0</v>
      </c>
      <c r="K235">
        <f t="shared" si="55"/>
        <v>1.2288378910457064E-15</v>
      </c>
      <c r="L235">
        <f t="shared" si="55"/>
        <v>7.2477903381781441E-13</v>
      </c>
      <c r="M235">
        <f t="shared" si="55"/>
        <v>1.3264212017366186E-9</v>
      </c>
      <c r="N235">
        <f t="shared" si="63"/>
        <v>0</v>
      </c>
      <c r="O235">
        <f t="shared" si="63"/>
        <v>3.0957571959902563E-22</v>
      </c>
      <c r="P235">
        <f t="shared" si="63"/>
        <v>6.3458687952466005E-19</v>
      </c>
      <c r="Q235">
        <f t="shared" si="63"/>
        <v>7.0939278288845137E-15</v>
      </c>
      <c r="R235">
        <f t="shared" si="59"/>
        <v>524.86754986860296</v>
      </c>
      <c r="S235">
        <f t="shared" si="56"/>
        <v>13.280707409195657</v>
      </c>
      <c r="T235">
        <f t="shared" si="60"/>
        <v>176.3771892886644</v>
      </c>
    </row>
    <row r="236" spans="1:20" x14ac:dyDescent="0.25">
      <c r="A236">
        <f t="shared" si="61"/>
        <v>951.19999999998981</v>
      </c>
      <c r="B236">
        <v>664</v>
      </c>
      <c r="C236">
        <f t="shared" si="53"/>
        <v>127.69214869912958</v>
      </c>
      <c r="D236">
        <f t="shared" si="54"/>
        <v>286.20827971172525</v>
      </c>
      <c r="E236">
        <f t="shared" si="57"/>
        <v>536.30785130087042</v>
      </c>
      <c r="F236">
        <f t="shared" si="58"/>
        <v>0</v>
      </c>
      <c r="G236">
        <f t="shared" si="58"/>
        <v>187.64629746585226</v>
      </c>
      <c r="H236">
        <f t="shared" si="58"/>
        <v>296.93664924532004</v>
      </c>
      <c r="I236">
        <f t="shared" si="58"/>
        <v>56.25950597001529</v>
      </c>
      <c r="J236">
        <f t="shared" si="55"/>
        <v>0</v>
      </c>
      <c r="K236">
        <f t="shared" si="55"/>
        <v>1.8179702434464818E-15</v>
      </c>
      <c r="L236">
        <f t="shared" si="55"/>
        <v>1.0336788867750496E-12</v>
      </c>
      <c r="M236">
        <f t="shared" si="55"/>
        <v>1.7936850550252284E-9</v>
      </c>
      <c r="N236">
        <f t="shared" si="63"/>
        <v>0</v>
      </c>
      <c r="O236">
        <f t="shared" si="63"/>
        <v>4.9076716759710206E-22</v>
      </c>
      <c r="P236">
        <f t="shared" si="63"/>
        <v>9.6981198319833599E-19</v>
      </c>
      <c r="Q236">
        <f t="shared" si="63"/>
        <v>1.0279403971133929E-14</v>
      </c>
      <c r="R236">
        <f t="shared" si="59"/>
        <v>540.8424526829823</v>
      </c>
      <c r="S236">
        <f t="shared" si="56"/>
        <v>-4.5346013821118731</v>
      </c>
      <c r="T236">
        <f t="shared" si="60"/>
        <v>20.562609694650909</v>
      </c>
    </row>
    <row r="237" spans="1:20" x14ac:dyDescent="0.25">
      <c r="A237">
        <f t="shared" si="61"/>
        <v>951.24999999998977</v>
      </c>
      <c r="B237">
        <v>657</v>
      </c>
      <c r="C237">
        <f t="shared" si="53"/>
        <v>127.53255467605777</v>
      </c>
      <c r="D237">
        <f t="shared" si="54"/>
        <v>286.1582797117253</v>
      </c>
      <c r="E237">
        <f t="shared" si="57"/>
        <v>529.46744532394223</v>
      </c>
      <c r="F237">
        <f t="shared" si="58"/>
        <v>0</v>
      </c>
      <c r="G237">
        <f t="shared" si="58"/>
        <v>201.57511222618484</v>
      </c>
      <c r="H237">
        <f t="shared" si="58"/>
        <v>302.04876686418532</v>
      </c>
      <c r="I237">
        <f t="shared" si="58"/>
        <v>52.869399887596217</v>
      </c>
      <c r="J237">
        <f t="shared" si="55"/>
        <v>0</v>
      </c>
      <c r="K237">
        <f t="shared" si="55"/>
        <v>2.6840840433943467E-15</v>
      </c>
      <c r="L237">
        <f t="shared" si="55"/>
        <v>1.4712376610225488E-12</v>
      </c>
      <c r="M237">
        <f t="shared" si="55"/>
        <v>2.4206281966615342E-9</v>
      </c>
      <c r="N237">
        <f t="shared" si="63"/>
        <v>0</v>
      </c>
      <c r="O237">
        <f t="shared" si="63"/>
        <v>7.7642815223478015E-22</v>
      </c>
      <c r="P237">
        <f t="shared" si="63"/>
        <v>1.4791123636037044E-18</v>
      </c>
      <c r="Q237">
        <f t="shared" si="63"/>
        <v>1.4865046273467487E-14</v>
      </c>
      <c r="R237">
        <f t="shared" si="59"/>
        <v>556.49327898038848</v>
      </c>
      <c r="S237">
        <f t="shared" si="56"/>
        <v>-27.025833656446252</v>
      </c>
      <c r="T237">
        <f t="shared" si="60"/>
        <v>730.395684825903</v>
      </c>
    </row>
    <row r="238" spans="1:20" x14ac:dyDescent="0.25">
      <c r="A238">
        <f t="shared" si="61"/>
        <v>951.29999999998972</v>
      </c>
      <c r="B238">
        <v>742</v>
      </c>
      <c r="C238">
        <f t="shared" si="53"/>
        <v>127.37296065298597</v>
      </c>
      <c r="D238">
        <f t="shared" si="54"/>
        <v>286.10827971172534</v>
      </c>
      <c r="E238">
        <f t="shared" si="57"/>
        <v>614.62703934701403</v>
      </c>
      <c r="F238">
        <f t="shared" si="58"/>
        <v>0</v>
      </c>
      <c r="G238">
        <f t="shared" si="58"/>
        <v>215.8836774667916</v>
      </c>
      <c r="H238">
        <f t="shared" si="58"/>
        <v>306.32067975327953</v>
      </c>
      <c r="I238">
        <f t="shared" si="58"/>
        <v>49.533479236622838</v>
      </c>
      <c r="J238">
        <f t="shared" si="55"/>
        <v>0</v>
      </c>
      <c r="K238">
        <f t="shared" si="55"/>
        <v>3.9547825915798607E-15</v>
      </c>
      <c r="L238">
        <f t="shared" si="55"/>
        <v>2.0897637190964325E-12</v>
      </c>
      <c r="M238">
        <f t="shared" si="55"/>
        <v>3.2600716853014774E-9</v>
      </c>
      <c r="N238">
        <f t="shared" si="63"/>
        <v>0</v>
      </c>
      <c r="O238">
        <f t="shared" si="63"/>
        <v>1.2258694185073667E-21</v>
      </c>
      <c r="P238">
        <f t="shared" si="63"/>
        <v>2.2512926434122262E-18</v>
      </c>
      <c r="Q238">
        <f t="shared" si="63"/>
        <v>2.1452690187591096E-14</v>
      </c>
      <c r="R238">
        <f t="shared" si="59"/>
        <v>571.73783645995616</v>
      </c>
      <c r="S238">
        <f t="shared" si="56"/>
        <v>42.889202887057877</v>
      </c>
      <c r="T238">
        <f t="shared" si="60"/>
        <v>1839.4837242872138</v>
      </c>
    </row>
    <row r="239" spans="1:20" x14ac:dyDescent="0.25">
      <c r="A239">
        <f t="shared" si="61"/>
        <v>951.34999999998968</v>
      </c>
      <c r="B239">
        <v>772</v>
      </c>
      <c r="C239">
        <f t="shared" si="53"/>
        <v>127.21336662991416</v>
      </c>
      <c r="D239">
        <f t="shared" si="54"/>
        <v>286.05827971172539</v>
      </c>
      <c r="E239">
        <f t="shared" si="57"/>
        <v>644.78663337008584</v>
      </c>
      <c r="F239">
        <f t="shared" si="58"/>
        <v>0</v>
      </c>
      <c r="G239">
        <f t="shared" si="58"/>
        <v>230.50942696701117</v>
      </c>
      <c r="H239">
        <f t="shared" si="58"/>
        <v>309.71451089654687</v>
      </c>
      <c r="I239">
        <f t="shared" si="58"/>
        <v>46.267845164600246</v>
      </c>
      <c r="J239">
        <f t="shared" si="55"/>
        <v>0</v>
      </c>
      <c r="K239">
        <f t="shared" si="55"/>
        <v>5.815221761506376E-15</v>
      </c>
      <c r="L239">
        <f t="shared" si="55"/>
        <v>2.9622976921623214E-12</v>
      </c>
      <c r="M239">
        <f t="shared" si="55"/>
        <v>4.3817074248562093E-9</v>
      </c>
      <c r="N239">
        <f t="shared" si="63"/>
        <v>0</v>
      </c>
      <c r="O239">
        <f t="shared" si="63"/>
        <v>1.9315426922390662E-21</v>
      </c>
      <c r="P239">
        <f t="shared" si="63"/>
        <v>3.4196361607959805E-18</v>
      </c>
      <c r="Q239">
        <f t="shared" si="63"/>
        <v>3.0896865336881215E-14</v>
      </c>
      <c r="R239">
        <f t="shared" si="59"/>
        <v>586.49178303254291</v>
      </c>
      <c r="S239">
        <f t="shared" si="56"/>
        <v>58.294850337542925</v>
      </c>
      <c r="T239">
        <f t="shared" si="60"/>
        <v>3398.2895758765285</v>
      </c>
    </row>
    <row r="240" spans="1:20" x14ac:dyDescent="0.25">
      <c r="A240">
        <f t="shared" si="61"/>
        <v>951.39999999998963</v>
      </c>
      <c r="B240">
        <v>769</v>
      </c>
      <c r="C240">
        <f t="shared" si="53"/>
        <v>127.05377260684281</v>
      </c>
      <c r="D240">
        <f t="shared" si="54"/>
        <v>286.00827971172544</v>
      </c>
      <c r="E240">
        <f t="shared" si="57"/>
        <v>641.94622739315719</v>
      </c>
      <c r="F240">
        <f t="shared" si="58"/>
        <v>0</v>
      </c>
      <c r="G240">
        <f t="shared" si="58"/>
        <v>245.38248554867957</v>
      </c>
      <c r="H240">
        <f t="shared" si="58"/>
        <v>312.1999122279467</v>
      </c>
      <c r="I240">
        <f t="shared" si="58"/>
        <v>43.086944731908453</v>
      </c>
      <c r="J240">
        <f t="shared" si="55"/>
        <v>0</v>
      </c>
      <c r="K240">
        <f t="shared" si="55"/>
        <v>8.533498412777867E-15</v>
      </c>
      <c r="L240">
        <f t="shared" si="55"/>
        <v>4.1906112944366146E-12</v>
      </c>
      <c r="M240">
        <f t="shared" si="55"/>
        <v>5.877285189110964E-9</v>
      </c>
      <c r="N240">
        <f t="shared" si="63"/>
        <v>0</v>
      </c>
      <c r="O240">
        <f t="shared" si="63"/>
        <v>3.0372572408348796E-21</v>
      </c>
      <c r="P240">
        <f t="shared" si="63"/>
        <v>5.1837615167576024E-18</v>
      </c>
      <c r="Q240">
        <f t="shared" si="63"/>
        <v>4.4408309679238558E-14</v>
      </c>
      <c r="R240">
        <f t="shared" si="59"/>
        <v>600.66934251441626</v>
      </c>
      <c r="S240">
        <f t="shared" si="56"/>
        <v>41.27688487874093</v>
      </c>
      <c r="T240">
        <f t="shared" si="60"/>
        <v>1703.7812252928316</v>
      </c>
    </row>
    <row r="241" spans="1:20" x14ac:dyDescent="0.25">
      <c r="A241">
        <f t="shared" si="61"/>
        <v>951.44999999998959</v>
      </c>
      <c r="B241">
        <v>761</v>
      </c>
      <c r="C241">
        <f t="shared" si="53"/>
        <v>126.89417858377101</v>
      </c>
      <c r="D241">
        <f t="shared" si="54"/>
        <v>285.95827971172548</v>
      </c>
      <c r="E241">
        <f t="shared" si="57"/>
        <v>634.10582141622899</v>
      </c>
      <c r="F241">
        <f t="shared" si="58"/>
        <v>0</v>
      </c>
      <c r="G241">
        <f t="shared" si="58"/>
        <v>260.4260464119659</v>
      </c>
      <c r="H241">
        <f t="shared" si="58"/>
        <v>313.7545164427421</v>
      </c>
      <c r="I241">
        <f t="shared" si="58"/>
        <v>40.00351121643525</v>
      </c>
      <c r="J241">
        <f t="shared" si="55"/>
        <v>0</v>
      </c>
      <c r="K241">
        <f t="shared" si="55"/>
        <v>1.2496980920101174E-14</v>
      </c>
      <c r="L241">
        <f t="shared" si="55"/>
        <v>5.916205104413397E-12</v>
      </c>
      <c r="M241">
        <f t="shared" si="55"/>
        <v>7.8673291076296965E-9</v>
      </c>
      <c r="N241">
        <f t="shared" si="63"/>
        <v>0</v>
      </c>
      <c r="O241">
        <f t="shared" si="63"/>
        <v>4.7662410663630717E-21</v>
      </c>
      <c r="P241">
        <f t="shared" si="63"/>
        <v>7.8420081506143048E-18</v>
      </c>
      <c r="Q241">
        <f t="shared" si="63"/>
        <v>6.3698796855233754E-14</v>
      </c>
      <c r="R241">
        <f t="shared" si="59"/>
        <v>614.18407407901668</v>
      </c>
      <c r="S241">
        <f t="shared" si="56"/>
        <v>19.92174733721231</v>
      </c>
      <c r="T241">
        <f t="shared" si="60"/>
        <v>396.87601696772572</v>
      </c>
    </row>
    <row r="242" spans="1:20" x14ac:dyDescent="0.25">
      <c r="A242">
        <f t="shared" si="61"/>
        <v>951.49999999998954</v>
      </c>
      <c r="B242">
        <v>778</v>
      </c>
      <c r="C242">
        <f t="shared" si="53"/>
        <v>126.7345845606992</v>
      </c>
      <c r="D242">
        <f t="shared" si="54"/>
        <v>285.90827971172553</v>
      </c>
      <c r="E242">
        <f t="shared" si="57"/>
        <v>651.2654154393008</v>
      </c>
      <c r="F242">
        <f t="shared" si="58"/>
        <v>0</v>
      </c>
      <c r="G242">
        <f t="shared" si="58"/>
        <v>275.55688138248644</v>
      </c>
      <c r="H242">
        <f t="shared" si="58"/>
        <v>314.3642721452913</v>
      </c>
      <c r="I242">
        <f t="shared" si="58"/>
        <v>37.028533408233635</v>
      </c>
      <c r="J242">
        <f t="shared" si="55"/>
        <v>0</v>
      </c>
      <c r="K242">
        <f t="shared" si="55"/>
        <v>1.8264183640511027E-14</v>
      </c>
      <c r="L242">
        <f t="shared" si="55"/>
        <v>8.3353958266169598E-12</v>
      </c>
      <c r="M242">
        <f t="shared" si="55"/>
        <v>1.0509814116814934E-8</v>
      </c>
      <c r="N242">
        <f t="shared" si="63"/>
        <v>0</v>
      </c>
      <c r="O242">
        <f t="shared" si="63"/>
        <v>7.4642743944521124E-21</v>
      </c>
      <c r="P242">
        <f t="shared" si="63"/>
        <v>1.1839319184745286E-17</v>
      </c>
      <c r="Q242">
        <f t="shared" si="63"/>
        <v>9.1183315561159018E-14</v>
      </c>
      <c r="R242">
        <f t="shared" si="59"/>
        <v>626.9496869465296</v>
      </c>
      <c r="S242">
        <f t="shared" si="56"/>
        <v>24.3157284927712</v>
      </c>
      <c r="T242">
        <f t="shared" si="60"/>
        <v>591.25465213416521</v>
      </c>
    </row>
    <row r="243" spans="1:20" x14ac:dyDescent="0.25">
      <c r="A243">
        <f t="shared" si="61"/>
        <v>951.5499999999895</v>
      </c>
      <c r="B243">
        <v>786</v>
      </c>
      <c r="C243">
        <f t="shared" si="53"/>
        <v>126.5749905376274</v>
      </c>
      <c r="D243">
        <f t="shared" si="54"/>
        <v>285.85827971172557</v>
      </c>
      <c r="E243">
        <f t="shared" si="57"/>
        <v>659.4250094623726</v>
      </c>
      <c r="F243">
        <f t="shared" si="58"/>
        <v>0</v>
      </c>
      <c r="G243">
        <f t="shared" si="58"/>
        <v>290.68598310517871</v>
      </c>
      <c r="H243">
        <f t="shared" si="58"/>
        <v>314.02365530999577</v>
      </c>
      <c r="I243">
        <f t="shared" si="58"/>
        <v>34.171252440353697</v>
      </c>
      <c r="J243">
        <f t="shared" si="55"/>
        <v>0</v>
      </c>
      <c r="K243">
        <f t="shared" si="55"/>
        <v>2.6638673037250106E-14</v>
      </c>
      <c r="L243">
        <f t="shared" si="55"/>
        <v>1.1719967254972929E-11</v>
      </c>
      <c r="M243">
        <f t="shared" si="55"/>
        <v>1.4011347860666418E-8</v>
      </c>
      <c r="N243">
        <f t="shared" si="63"/>
        <v>0</v>
      </c>
      <c r="O243">
        <f t="shared" si="63"/>
        <v>1.1665849027681971E-20</v>
      </c>
      <c r="P243">
        <f t="shared" si="63"/>
        <v>1.7837883891187181E-17</v>
      </c>
      <c r="Q243">
        <f t="shared" si="63"/>
        <v>1.302616856239286E-13</v>
      </c>
      <c r="R243">
        <f t="shared" si="59"/>
        <v>638.88089086955131</v>
      </c>
      <c r="S243">
        <f t="shared" si="56"/>
        <v>20.544118592821292</v>
      </c>
      <c r="T243">
        <f t="shared" si="60"/>
        <v>422.0608087559055</v>
      </c>
    </row>
    <row r="244" spans="1:20" x14ac:dyDescent="0.25">
      <c r="A244">
        <f t="shared" si="61"/>
        <v>951.59999999998945</v>
      </c>
      <c r="B244">
        <v>804</v>
      </c>
      <c r="C244">
        <f t="shared" si="53"/>
        <v>126.4153965145556</v>
      </c>
      <c r="D244">
        <f t="shared" si="54"/>
        <v>285.80827971172562</v>
      </c>
      <c r="E244">
        <f t="shared" si="57"/>
        <v>677.5846034854444</v>
      </c>
      <c r="F244">
        <f t="shared" si="58"/>
        <v>0</v>
      </c>
      <c r="G244">
        <f t="shared" si="58"/>
        <v>305.71933528930248</v>
      </c>
      <c r="H244">
        <f t="shared" si="58"/>
        <v>312.73575260467118</v>
      </c>
      <c r="I244">
        <f t="shared" si="58"/>
        <v>31.439184243416086</v>
      </c>
      <c r="J244">
        <f t="shared" si="55"/>
        <v>0</v>
      </c>
      <c r="K244">
        <f t="shared" si="55"/>
        <v>3.877413099847001E-14</v>
      </c>
      <c r="L244">
        <f t="shared" si="55"/>
        <v>1.6445373146807304E-11</v>
      </c>
      <c r="M244">
        <f t="shared" si="55"/>
        <v>1.8641547411654026E-8</v>
      </c>
      <c r="N244">
        <f t="shared" si="63"/>
        <v>0</v>
      </c>
      <c r="O244">
        <f t="shared" si="63"/>
        <v>1.8195427807226495E-20</v>
      </c>
      <c r="P244">
        <f t="shared" si="63"/>
        <v>2.6821131781810056E-17</v>
      </c>
      <c r="Q244">
        <f t="shared" si="63"/>
        <v>1.8570994933630663E-13</v>
      </c>
      <c r="R244">
        <f t="shared" si="59"/>
        <v>649.89427215604803</v>
      </c>
      <c r="S244">
        <f t="shared" si="56"/>
        <v>27.690331329396372</v>
      </c>
      <c r="T244">
        <f t="shared" si="60"/>
        <v>766.75444913175022</v>
      </c>
    </row>
    <row r="245" spans="1:20" x14ac:dyDescent="0.25">
      <c r="A245">
        <f t="shared" si="61"/>
        <v>951.6499999999894</v>
      </c>
      <c r="B245">
        <v>827</v>
      </c>
      <c r="C245">
        <f t="shared" si="53"/>
        <v>126.25580249148379</v>
      </c>
      <c r="D245">
        <f t="shared" si="54"/>
        <v>285.75827971172566</v>
      </c>
      <c r="E245">
        <f t="shared" si="57"/>
        <v>700.74419750851621</v>
      </c>
      <c r="F245">
        <f t="shared" si="58"/>
        <v>0</v>
      </c>
      <c r="G245">
        <f t="shared" si="58"/>
        <v>320.55880409523041</v>
      </c>
      <c r="H245">
        <f t="shared" si="58"/>
        <v>310.51221481854435</v>
      </c>
      <c r="I245">
        <f t="shared" si="58"/>
        <v>28.83816533009125</v>
      </c>
      <c r="J245">
        <f t="shared" si="55"/>
        <v>0</v>
      </c>
      <c r="K245">
        <f t="shared" si="55"/>
        <v>5.6323381769945482E-14</v>
      </c>
      <c r="L245">
        <f t="shared" si="55"/>
        <v>2.302916702612263E-11</v>
      </c>
      <c r="M245">
        <f t="shared" si="55"/>
        <v>2.475147973499334E-8</v>
      </c>
      <c r="N245">
        <f t="shared" si="63"/>
        <v>0</v>
      </c>
      <c r="O245">
        <f t="shared" si="63"/>
        <v>2.8322093627010571E-20</v>
      </c>
      <c r="P245">
        <f t="shared" si="63"/>
        <v>4.0246491906629129E-17</v>
      </c>
      <c r="Q245">
        <f t="shared" si="63"/>
        <v>2.6422311786548027E-13</v>
      </c>
      <c r="R245">
        <f t="shared" si="59"/>
        <v>659.90918426864073</v>
      </c>
      <c r="S245">
        <f t="shared" si="56"/>
        <v>40.835013239875479</v>
      </c>
      <c r="T245">
        <f t="shared" si="60"/>
        <v>1667.4983063008058</v>
      </c>
    </row>
    <row r="246" spans="1:20" x14ac:dyDescent="0.25">
      <c r="A246">
        <f t="shared" si="61"/>
        <v>951.69999999998936</v>
      </c>
      <c r="B246">
        <v>851</v>
      </c>
      <c r="C246">
        <f t="shared" si="53"/>
        <v>126.09620846841199</v>
      </c>
      <c r="D246">
        <f t="shared" si="54"/>
        <v>285.70827971172571</v>
      </c>
      <c r="E246">
        <f t="shared" si="57"/>
        <v>724.90379153158801</v>
      </c>
      <c r="F246">
        <f t="shared" si="58"/>
        <v>0</v>
      </c>
      <c r="G246">
        <f t="shared" si="58"/>
        <v>335.10314073656252</v>
      </c>
      <c r="H246">
        <f t="shared" si="58"/>
        <v>307.37308137764336</v>
      </c>
      <c r="I246">
        <f t="shared" si="58"/>
        <v>26.372419315761771</v>
      </c>
      <c r="J246">
        <f t="shared" si="55"/>
        <v>0</v>
      </c>
      <c r="K246">
        <f t="shared" si="55"/>
        <v>8.1649313233501151E-14</v>
      </c>
      <c r="L246">
        <f t="shared" si="55"/>
        <v>3.2183249411007552E-11</v>
      </c>
      <c r="M246">
        <f t="shared" si="55"/>
        <v>3.2797258247737353E-8</v>
      </c>
      <c r="N246">
        <f t="shared" si="63"/>
        <v>0</v>
      </c>
      <c r="O246">
        <f t="shared" si="63"/>
        <v>4.3995230856074707E-20</v>
      </c>
      <c r="P246">
        <f t="shared" si="63"/>
        <v>6.0269296993711802E-17</v>
      </c>
      <c r="Q246">
        <f t="shared" si="63"/>
        <v>3.7516612551207285E-13</v>
      </c>
      <c r="R246">
        <f t="shared" si="59"/>
        <v>668.84864146279767</v>
      </c>
      <c r="S246">
        <f t="shared" si="56"/>
        <v>56.05515006879034</v>
      </c>
      <c r="T246">
        <f t="shared" si="60"/>
        <v>3142.1798492346056</v>
      </c>
    </row>
    <row r="247" spans="1:20" x14ac:dyDescent="0.25">
      <c r="A247">
        <f t="shared" si="61"/>
        <v>951.74999999998931</v>
      </c>
      <c r="B247">
        <v>875</v>
      </c>
      <c r="C247">
        <f t="shared" si="53"/>
        <v>125.93661444534064</v>
      </c>
      <c r="D247">
        <f t="shared" si="54"/>
        <v>285.65827971172575</v>
      </c>
      <c r="E247">
        <f t="shared" si="57"/>
        <v>749.06338555465936</v>
      </c>
      <c r="F247">
        <f t="shared" si="58"/>
        <v>0</v>
      </c>
      <c r="G247">
        <f t="shared" si="58"/>
        <v>349.249082434397</v>
      </c>
      <c r="H247">
        <f t="shared" si="58"/>
        <v>303.34647964427563</v>
      </c>
      <c r="I247">
        <f t="shared" si="58"/>
        <v>24.044641364927987</v>
      </c>
      <c r="J247">
        <f t="shared" si="55"/>
        <v>0</v>
      </c>
      <c r="K247">
        <f t="shared" si="55"/>
        <v>1.1812274022095016E-13</v>
      </c>
      <c r="L247">
        <f t="shared" si="55"/>
        <v>4.4884740214359979E-11</v>
      </c>
      <c r="M247">
        <f t="shared" si="55"/>
        <v>4.3370165056822762E-8</v>
      </c>
      <c r="N247">
        <f t="shared" si="63"/>
        <v>0</v>
      </c>
      <c r="O247">
        <f t="shared" si="63"/>
        <v>6.8202926709957878E-20</v>
      </c>
      <c r="P247">
        <f t="shared" si="63"/>
        <v>9.0070253310861317E-17</v>
      </c>
      <c r="Q247">
        <f t="shared" si="63"/>
        <v>5.3161054510494739E-13</v>
      </c>
      <c r="R247">
        <f t="shared" si="59"/>
        <v>676.64020348701638</v>
      </c>
      <c r="S247">
        <f t="shared" si="56"/>
        <v>72.423182067642983</v>
      </c>
      <c r="T247">
        <f t="shared" si="60"/>
        <v>5245.1173008029646</v>
      </c>
    </row>
    <row r="248" spans="1:20" x14ac:dyDescent="0.25">
      <c r="A248">
        <f t="shared" si="61"/>
        <v>951.79999999998927</v>
      </c>
      <c r="B248">
        <v>819</v>
      </c>
      <c r="C248">
        <f t="shared" si="53"/>
        <v>125.77702042226883</v>
      </c>
      <c r="D248">
        <f t="shared" si="54"/>
        <v>285.6082797117258</v>
      </c>
      <c r="E248">
        <f t="shared" si="57"/>
        <v>693.22297957773117</v>
      </c>
      <c r="F248">
        <f t="shared" si="58"/>
        <v>0</v>
      </c>
      <c r="G248">
        <f t="shared" si="58"/>
        <v>362.89253609028879</v>
      </c>
      <c r="H248">
        <f t="shared" si="58"/>
        <v>298.46820531119658</v>
      </c>
      <c r="I248">
        <f t="shared" si="58"/>
        <v>21.856097618489411</v>
      </c>
      <c r="J248">
        <f t="shared" si="55"/>
        <v>0</v>
      </c>
      <c r="K248">
        <f t="shared" si="55"/>
        <v>1.7054211866681426E-13</v>
      </c>
      <c r="L248">
        <f t="shared" si="55"/>
        <v>6.2471898557411723E-11</v>
      </c>
      <c r="M248">
        <f t="shared" si="55"/>
        <v>5.7235011466166511E-8</v>
      </c>
      <c r="N248">
        <f t="shared" si="63"/>
        <v>0</v>
      </c>
      <c r="O248">
        <f t="shared" si="63"/>
        <v>1.0551582177114945E-19</v>
      </c>
      <c r="P248">
        <f t="shared" si="63"/>
        <v>1.3433333793591206E-16</v>
      </c>
      <c r="Q248">
        <f t="shared" si="63"/>
        <v>7.5176260665562335E-13</v>
      </c>
      <c r="R248">
        <f t="shared" si="59"/>
        <v>683.21683907727322</v>
      </c>
      <c r="S248">
        <f t="shared" si="56"/>
        <v>10.006140500457946</v>
      </c>
      <c r="T248">
        <f t="shared" si="60"/>
        <v>100.12284771490478</v>
      </c>
    </row>
    <row r="249" spans="1:20" x14ac:dyDescent="0.25">
      <c r="A249">
        <f t="shared" si="61"/>
        <v>951.84999999998922</v>
      </c>
      <c r="B249">
        <v>830</v>
      </c>
      <c r="C249">
        <f t="shared" si="53"/>
        <v>125.61742639919703</v>
      </c>
      <c r="D249">
        <f t="shared" si="54"/>
        <v>285.55827971172585</v>
      </c>
      <c r="E249">
        <f t="shared" si="57"/>
        <v>704.38257360080297</v>
      </c>
      <c r="F249">
        <f t="shared" si="58"/>
        <v>0</v>
      </c>
      <c r="G249">
        <f t="shared" si="58"/>
        <v>375.92982652577132</v>
      </c>
      <c r="H249">
        <f t="shared" si="58"/>
        <v>292.78119264487248</v>
      </c>
      <c r="I249">
        <f t="shared" si="58"/>
        <v>19.806736601710288</v>
      </c>
      <c r="J249">
        <f t="shared" si="55"/>
        <v>0</v>
      </c>
      <c r="K249">
        <f t="shared" si="55"/>
        <v>2.4572365041047139E-13</v>
      </c>
      <c r="L249">
        <f t="shared" si="55"/>
        <v>8.6773648256713578E-11</v>
      </c>
      <c r="M249">
        <f t="shared" si="55"/>
        <v>7.5378872496634437E-8</v>
      </c>
      <c r="N249">
        <f t="shared" si="63"/>
        <v>0</v>
      </c>
      <c r="O249">
        <f t="shared" si="63"/>
        <v>1.6291059264119785E-19</v>
      </c>
      <c r="P249">
        <f t="shared" si="63"/>
        <v>1.9994170543954202E-16</v>
      </c>
      <c r="Q249">
        <f t="shared" si="63"/>
        <v>1.0609258126945516E-12</v>
      </c>
      <c r="R249">
        <f t="shared" si="59"/>
        <v>688.51775584782104</v>
      </c>
      <c r="S249">
        <f t="shared" si="56"/>
        <v>15.864817752981935</v>
      </c>
      <c r="T249">
        <f t="shared" si="60"/>
        <v>251.69244233533078</v>
      </c>
    </row>
    <row r="250" spans="1:20" x14ac:dyDescent="0.25">
      <c r="A250">
        <f t="shared" si="61"/>
        <v>951.89999999998918</v>
      </c>
      <c r="B250">
        <v>825</v>
      </c>
      <c r="C250">
        <f t="shared" si="53"/>
        <v>125.45783237612522</v>
      </c>
      <c r="D250">
        <f t="shared" si="54"/>
        <v>285.50827971172589</v>
      </c>
      <c r="E250">
        <f t="shared" si="57"/>
        <v>699.54216762387478</v>
      </c>
      <c r="F250">
        <f t="shared" si="58"/>
        <v>0</v>
      </c>
      <c r="G250">
        <f t="shared" si="58"/>
        <v>388.25898895095435</v>
      </c>
      <c r="H250">
        <f t="shared" si="58"/>
        <v>286.33488554146021</v>
      </c>
      <c r="I250">
        <f t="shared" si="58"/>
        <v>17.895309631253372</v>
      </c>
      <c r="J250">
        <f t="shared" si="55"/>
        <v>0</v>
      </c>
      <c r="K250">
        <f t="shared" si="55"/>
        <v>3.5332911586988995E-13</v>
      </c>
      <c r="L250">
        <f t="shared" si="55"/>
        <v>1.2028408619720225E-10</v>
      </c>
      <c r="M250">
        <f t="shared" si="55"/>
        <v>9.907285166446089E-8</v>
      </c>
      <c r="N250">
        <f t="shared" si="63"/>
        <v>0</v>
      </c>
      <c r="O250">
        <f t="shared" si="63"/>
        <v>2.5101416231644376E-19</v>
      </c>
      <c r="P250">
        <f t="shared" si="63"/>
        <v>2.9698884801434252E-16</v>
      </c>
      <c r="Q250">
        <f t="shared" si="63"/>
        <v>1.4941922384750276E-12</v>
      </c>
      <c r="R250">
        <f t="shared" si="59"/>
        <v>692.48918422286283</v>
      </c>
      <c r="S250">
        <f t="shared" si="56"/>
        <v>7.052983401011943</v>
      </c>
      <c r="T250">
        <f t="shared" si="60"/>
        <v>49.744574854949995</v>
      </c>
    </row>
    <row r="251" spans="1:20" x14ac:dyDescent="0.25">
      <c r="A251">
        <f t="shared" si="61"/>
        <v>951.94999999998913</v>
      </c>
      <c r="B251">
        <v>850</v>
      </c>
      <c r="C251">
        <f t="shared" si="53"/>
        <v>125.29823835305342</v>
      </c>
      <c r="D251">
        <f t="shared" si="54"/>
        <v>285.45827971172594</v>
      </c>
      <c r="E251">
        <f t="shared" si="57"/>
        <v>724.70176164694658</v>
      </c>
      <c r="F251">
        <f t="shared" si="58"/>
        <v>0</v>
      </c>
      <c r="G251">
        <f t="shared" si="58"/>
        <v>399.78108354770296</v>
      </c>
      <c r="H251">
        <f t="shared" si="58"/>
        <v>279.1845222769515</v>
      </c>
      <c r="I251">
        <f t="shared" si="58"/>
        <v>16.119497325252798</v>
      </c>
      <c r="J251">
        <f t="shared" si="55"/>
        <v>0</v>
      </c>
      <c r="K251">
        <f t="shared" si="55"/>
        <v>5.07024632125102E-13</v>
      </c>
      <c r="L251">
        <f t="shared" si="55"/>
        <v>1.663970616905937E-10</v>
      </c>
      <c r="M251">
        <f t="shared" si="55"/>
        <v>1.2995017061725655E-7</v>
      </c>
      <c r="N251">
        <f t="shared" si="63"/>
        <v>0</v>
      </c>
      <c r="O251">
        <f t="shared" si="63"/>
        <v>3.8597954570306311E-19</v>
      </c>
      <c r="P251">
        <f t="shared" si="63"/>
        <v>4.4024461769496026E-16</v>
      </c>
      <c r="Q251">
        <f t="shared" si="63"/>
        <v>2.1001247830022725E-12</v>
      </c>
      <c r="R251">
        <f t="shared" si="59"/>
        <v>695.08510328002637</v>
      </c>
      <c r="S251">
        <f t="shared" si="56"/>
        <v>29.616658366920205</v>
      </c>
      <c r="T251">
        <f t="shared" si="60"/>
        <v>877.1464528228646</v>
      </c>
    </row>
    <row r="252" spans="1:20" x14ac:dyDescent="0.25">
      <c r="A252">
        <f t="shared" si="61"/>
        <v>951.99999999998909</v>
      </c>
      <c r="B252">
        <v>867</v>
      </c>
      <c r="C252">
        <f t="shared" si="53"/>
        <v>125.13864432998162</v>
      </c>
      <c r="D252">
        <f t="shared" si="54"/>
        <v>285.40827971172598</v>
      </c>
      <c r="E252">
        <f t="shared" si="57"/>
        <v>741.86135567001838</v>
      </c>
      <c r="F252">
        <f t="shared" si="58"/>
        <v>0</v>
      </c>
      <c r="G252">
        <f t="shared" si="58"/>
        <v>410.40150874993623</v>
      </c>
      <c r="H252">
        <f t="shared" si="58"/>
        <v>271.39034841200788</v>
      </c>
      <c r="I252">
        <f t="shared" si="58"/>
        <v>14.476039464786854</v>
      </c>
      <c r="J252">
        <f t="shared" si="55"/>
        <v>0</v>
      </c>
      <c r="K252">
        <f t="shared" si="55"/>
        <v>7.2609902614048168E-13</v>
      </c>
      <c r="L252">
        <f t="shared" si="55"/>
        <v>2.2972078763692765E-10</v>
      </c>
      <c r="M252">
        <f t="shared" si="55"/>
        <v>1.7010465877951797E-7</v>
      </c>
      <c r="N252">
        <f t="shared" ref="N252:Q271" si="64">N$5*EXP(-(($D252-N$6)^2)/(2*N$7^2))</f>
        <v>0</v>
      </c>
      <c r="O252">
        <f t="shared" si="64"/>
        <v>5.9230789260456887E-19</v>
      </c>
      <c r="P252">
        <f t="shared" si="64"/>
        <v>6.5127608661975895E-16</v>
      </c>
      <c r="Q252">
        <f t="shared" si="64"/>
        <v>2.9457839220007055E-12</v>
      </c>
      <c r="R252">
        <f t="shared" si="59"/>
        <v>696.26789679706894</v>
      </c>
      <c r="S252">
        <f t="shared" si="56"/>
        <v>45.593458872949441</v>
      </c>
      <c r="T252">
        <f t="shared" si="60"/>
        <v>2078.763491999332</v>
      </c>
    </row>
    <row r="253" spans="1:20" x14ac:dyDescent="0.25">
      <c r="A253">
        <f t="shared" si="61"/>
        <v>952.04999999998904</v>
      </c>
      <c r="B253">
        <v>814</v>
      </c>
      <c r="C253">
        <f t="shared" si="53"/>
        <v>124.97905030691027</v>
      </c>
      <c r="D253">
        <f t="shared" si="54"/>
        <v>285.35827971172603</v>
      </c>
      <c r="E253">
        <f t="shared" si="57"/>
        <v>689.02094969308973</v>
      </c>
      <c r="F253">
        <f t="shared" si="58"/>
        <v>0</v>
      </c>
      <c r="G253">
        <f t="shared" si="58"/>
        <v>420.0312890283609</v>
      </c>
      <c r="H253">
        <f t="shared" si="58"/>
        <v>263.01677351586778</v>
      </c>
      <c r="I253">
        <f t="shared" si="58"/>
        <v>12.960865649153593</v>
      </c>
      <c r="J253">
        <f t="shared" si="55"/>
        <v>0</v>
      </c>
      <c r="K253">
        <f t="shared" si="55"/>
        <v>1.0377191079508849E-12</v>
      </c>
      <c r="L253">
        <f t="shared" si="55"/>
        <v>3.1649882641577709E-10</v>
      </c>
      <c r="M253">
        <f t="shared" si="55"/>
        <v>2.2221466970867628E-7</v>
      </c>
      <c r="N253">
        <f t="shared" si="64"/>
        <v>0</v>
      </c>
      <c r="O253">
        <f t="shared" si="64"/>
        <v>9.0708484807254292E-19</v>
      </c>
      <c r="P253">
        <f t="shared" si="64"/>
        <v>9.6150904253861424E-16</v>
      </c>
      <c r="Q253">
        <f t="shared" si="64"/>
        <v>4.123574437480685E-12</v>
      </c>
      <c r="R253">
        <f t="shared" si="59"/>
        <v>696.0089284159186</v>
      </c>
      <c r="S253">
        <f t="shared" si="56"/>
        <v>-6.9879787228288706</v>
      </c>
      <c r="T253">
        <f t="shared" si="60"/>
        <v>48.831846630709016</v>
      </c>
    </row>
    <row r="254" spans="1:20" x14ac:dyDescent="0.25">
      <c r="A254">
        <f t="shared" si="61"/>
        <v>952.099999999989</v>
      </c>
      <c r="B254">
        <v>873</v>
      </c>
      <c r="C254">
        <f t="shared" si="53"/>
        <v>124.81945628383846</v>
      </c>
      <c r="D254">
        <f t="shared" si="54"/>
        <v>285.30827971172607</v>
      </c>
      <c r="E254">
        <f t="shared" si="57"/>
        <v>748.18054371616154</v>
      </c>
      <c r="F254">
        <f t="shared" si="58"/>
        <v>0</v>
      </c>
      <c r="G254">
        <f t="shared" si="58"/>
        <v>428.5883127789341</v>
      </c>
      <c r="H254">
        <f t="shared" si="58"/>
        <v>254.1314881777343</v>
      </c>
      <c r="I254">
        <f t="shared" si="58"/>
        <v>11.569224421327498</v>
      </c>
      <c r="J254">
        <f t="shared" si="55"/>
        <v>0</v>
      </c>
      <c r="K254">
        <f t="shared" si="55"/>
        <v>1.480065504490082E-12</v>
      </c>
      <c r="L254">
        <f t="shared" si="55"/>
        <v>4.3517213123840842E-10</v>
      </c>
      <c r="M254">
        <f t="shared" si="55"/>
        <v>2.8969860732997014E-7</v>
      </c>
      <c r="N254">
        <f t="shared" si="64"/>
        <v>0</v>
      </c>
      <c r="O254">
        <f t="shared" si="64"/>
        <v>1.3863263216769617E-18</v>
      </c>
      <c r="P254">
        <f t="shared" si="64"/>
        <v>1.4166376420183636E-15</v>
      </c>
      <c r="Q254">
        <f t="shared" si="64"/>
        <v>5.7605500417814272E-12</v>
      </c>
      <c r="R254">
        <f t="shared" si="59"/>
        <v>694.28902566813701</v>
      </c>
      <c r="S254">
        <f t="shared" si="56"/>
        <v>53.891518048024523</v>
      </c>
      <c r="T254">
        <f t="shared" si="60"/>
        <v>2904.2957175205529</v>
      </c>
    </row>
    <row r="255" spans="1:20" x14ac:dyDescent="0.25">
      <c r="A255">
        <f t="shared" si="61"/>
        <v>952.14999999998895</v>
      </c>
      <c r="B255">
        <v>831</v>
      </c>
      <c r="C255">
        <f t="shared" si="53"/>
        <v>124.65986226076666</v>
      </c>
      <c r="D255">
        <f t="shared" si="54"/>
        <v>285.25827971172612</v>
      </c>
      <c r="E255">
        <f t="shared" si="57"/>
        <v>706.34013773923334</v>
      </c>
      <c r="F255">
        <f t="shared" si="58"/>
        <v>0</v>
      </c>
      <c r="G255">
        <f t="shared" si="58"/>
        <v>435.99849629692682</v>
      </c>
      <c r="H255">
        <f t="shared" si="58"/>
        <v>244.80455816609148</v>
      </c>
      <c r="I255">
        <f t="shared" si="58"/>
        <v>10.295808803958877</v>
      </c>
      <c r="J255">
        <f t="shared" si="55"/>
        <v>0</v>
      </c>
      <c r="K255">
        <f t="shared" si="55"/>
        <v>2.106683159442317E-12</v>
      </c>
      <c r="L255">
        <f t="shared" si="55"/>
        <v>5.9712768867843652E-10</v>
      </c>
      <c r="M255">
        <f t="shared" si="55"/>
        <v>3.7690964639533351E-7</v>
      </c>
      <c r="N255">
        <f t="shared" si="64"/>
        <v>0</v>
      </c>
      <c r="O255">
        <f t="shared" si="64"/>
        <v>2.1144634837053295E-18</v>
      </c>
      <c r="P255">
        <f t="shared" si="64"/>
        <v>2.082961993078414E-15</v>
      </c>
      <c r="Q255">
        <f t="shared" si="64"/>
        <v>8.0310297069230835E-12</v>
      </c>
      <c r="R255">
        <f t="shared" si="59"/>
        <v>691.09886364449403</v>
      </c>
      <c r="S255">
        <f t="shared" si="56"/>
        <v>15.24127409473931</v>
      </c>
      <c r="T255">
        <f t="shared" si="60"/>
        <v>232.29643603097159</v>
      </c>
    </row>
    <row r="256" spans="1:20" x14ac:dyDescent="0.25">
      <c r="A256">
        <f t="shared" si="61"/>
        <v>952.1999999999889</v>
      </c>
      <c r="B256">
        <v>869</v>
      </c>
      <c r="C256">
        <f t="shared" si="53"/>
        <v>124.50026823769485</v>
      </c>
      <c r="D256">
        <f t="shared" si="54"/>
        <v>285.20827971172616</v>
      </c>
      <c r="E256">
        <f t="shared" si="57"/>
        <v>744.49973176230515</v>
      </c>
      <c r="F256">
        <f t="shared" si="58"/>
        <v>0</v>
      </c>
      <c r="G256">
        <f t="shared" si="58"/>
        <v>442.19685079769948</v>
      </c>
      <c r="H256">
        <f t="shared" si="58"/>
        <v>235.10751257684132</v>
      </c>
      <c r="I256">
        <f t="shared" si="58"/>
        <v>9.1348764704675602</v>
      </c>
      <c r="J256">
        <f t="shared" si="55"/>
        <v>0</v>
      </c>
      <c r="K256">
        <f t="shared" si="55"/>
        <v>2.9925035488918745E-12</v>
      </c>
      <c r="L256">
        <f t="shared" si="55"/>
        <v>8.1769342995114762E-10</v>
      </c>
      <c r="M256">
        <f t="shared" si="55"/>
        <v>4.8937892387412542E-7</v>
      </c>
      <c r="N256">
        <f t="shared" si="64"/>
        <v>0</v>
      </c>
      <c r="O256">
        <f t="shared" si="64"/>
        <v>3.2184893277208402E-18</v>
      </c>
      <c r="P256">
        <f t="shared" si="64"/>
        <v>3.0564766164281811E-15</v>
      </c>
      <c r="Q256">
        <f t="shared" si="64"/>
        <v>1.1173665726506541E-11</v>
      </c>
      <c r="R256">
        <f t="shared" si="59"/>
        <v>686.43924033521921</v>
      </c>
      <c r="S256">
        <f t="shared" si="56"/>
        <v>58.060491427085935</v>
      </c>
      <c r="T256">
        <f t="shared" si="60"/>
        <v>3371.0206647547193</v>
      </c>
    </row>
    <row r="257" spans="1:20" x14ac:dyDescent="0.25">
      <c r="A257">
        <f t="shared" si="61"/>
        <v>952.24999999998886</v>
      </c>
      <c r="B257">
        <v>836</v>
      </c>
      <c r="C257">
        <f t="shared" si="53"/>
        <v>124.34067421462305</v>
      </c>
      <c r="D257">
        <f t="shared" si="54"/>
        <v>285.15827971172621</v>
      </c>
      <c r="E257">
        <f t="shared" si="57"/>
        <v>711.65932578537695</v>
      </c>
      <c r="F257">
        <f t="shared" si="58"/>
        <v>0</v>
      </c>
      <c r="G257">
        <f t="shared" si="58"/>
        <v>447.12843100921907</v>
      </c>
      <c r="H257">
        <f t="shared" si="58"/>
        <v>225.11244239258258</v>
      </c>
      <c r="I257">
        <f t="shared" si="58"/>
        <v>8.080363070798585</v>
      </c>
      <c r="J257">
        <f t="shared" si="55"/>
        <v>0</v>
      </c>
      <c r="K257">
        <f t="shared" si="55"/>
        <v>4.2421623811464786E-12</v>
      </c>
      <c r="L257">
        <f t="shared" si="55"/>
        <v>1.1174573862257677E-9</v>
      </c>
      <c r="M257">
        <f t="shared" si="55"/>
        <v>6.3411851557428487E-7</v>
      </c>
      <c r="N257">
        <f t="shared" si="64"/>
        <v>0</v>
      </c>
      <c r="O257">
        <f t="shared" si="64"/>
        <v>4.8890122010773902E-18</v>
      </c>
      <c r="P257">
        <f t="shared" si="64"/>
        <v>4.4758752469352136E-15</v>
      </c>
      <c r="Q257">
        <f t="shared" si="64"/>
        <v>1.5514482037371111E-11</v>
      </c>
      <c r="R257">
        <f t="shared" si="59"/>
        <v>680.32123710785584</v>
      </c>
      <c r="S257">
        <f t="shared" si="56"/>
        <v>31.338088677521114</v>
      </c>
      <c r="T257">
        <f t="shared" si="60"/>
        <v>982.07580196017705</v>
      </c>
    </row>
    <row r="258" spans="1:20" x14ac:dyDescent="0.25">
      <c r="A258">
        <f t="shared" si="61"/>
        <v>952.29999999998881</v>
      </c>
      <c r="B258">
        <v>835</v>
      </c>
      <c r="C258">
        <f t="shared" si="53"/>
        <v>124.18108019155125</v>
      </c>
      <c r="D258">
        <f t="shared" si="54"/>
        <v>285.10827971172625</v>
      </c>
      <c r="E258">
        <f t="shared" si="57"/>
        <v>710.81891980844875</v>
      </c>
      <c r="F258">
        <f t="shared" si="58"/>
        <v>0</v>
      </c>
      <c r="G258">
        <f t="shared" si="58"/>
        <v>450.74914597988624</v>
      </c>
      <c r="H258">
        <f t="shared" si="58"/>
        <v>214.8911250818069</v>
      </c>
      <c r="I258">
        <f t="shared" si="58"/>
        <v>7.1259875285403051</v>
      </c>
      <c r="J258">
        <f t="shared" si="55"/>
        <v>0</v>
      </c>
      <c r="K258">
        <f t="shared" si="55"/>
        <v>6.0014620800801137E-12</v>
      </c>
      <c r="L258">
        <f t="shared" si="55"/>
        <v>1.5240127361433994E-9</v>
      </c>
      <c r="M258">
        <f t="shared" si="55"/>
        <v>8.1999795766280454E-7</v>
      </c>
      <c r="N258">
        <f t="shared" si="64"/>
        <v>0</v>
      </c>
      <c r="O258">
        <f t="shared" si="64"/>
        <v>7.411520813079806E-18</v>
      </c>
      <c r="P258">
        <f t="shared" si="64"/>
        <v>6.5411187357325318E-15</v>
      </c>
      <c r="Q258">
        <f t="shared" si="64"/>
        <v>2.1497900613132778E-11</v>
      </c>
      <c r="R258">
        <f t="shared" si="59"/>
        <v>672.76625941178293</v>
      </c>
      <c r="S258">
        <f t="shared" si="56"/>
        <v>38.052660396665829</v>
      </c>
      <c r="T258">
        <f t="shared" si="60"/>
        <v>1448.00496326398</v>
      </c>
    </row>
    <row r="259" spans="1:20" x14ac:dyDescent="0.25">
      <c r="A259">
        <f t="shared" si="61"/>
        <v>952.34999999998877</v>
      </c>
      <c r="B259">
        <v>798</v>
      </c>
      <c r="C259">
        <f t="shared" si="53"/>
        <v>124.02148616847944</v>
      </c>
      <c r="D259">
        <f t="shared" si="54"/>
        <v>285.0582797117263</v>
      </c>
      <c r="E259">
        <f t="shared" si="57"/>
        <v>673.97851383152056</v>
      </c>
      <c r="F259">
        <f t="shared" si="58"/>
        <v>0</v>
      </c>
      <c r="G259">
        <f t="shared" si="58"/>
        <v>453.02641537087231</v>
      </c>
      <c r="H259">
        <f t="shared" si="58"/>
        <v>204.51418973256577</v>
      </c>
      <c r="I259">
        <f t="shared" si="58"/>
        <v>6.2653484175172665</v>
      </c>
      <c r="J259">
        <f t="shared" si="55"/>
        <v>0</v>
      </c>
      <c r="K259">
        <f t="shared" si="55"/>
        <v>8.4731327004986847E-12</v>
      </c>
      <c r="L259">
        <f t="shared" si="55"/>
        <v>2.0742609244716927E-9</v>
      </c>
      <c r="M259">
        <f t="shared" si="55"/>
        <v>1.0582109979583982E-6</v>
      </c>
      <c r="N259">
        <f t="shared" si="64"/>
        <v>0</v>
      </c>
      <c r="O259">
        <f t="shared" si="64"/>
        <v>1.121271304080731E-17</v>
      </c>
      <c r="P259">
        <f t="shared" si="64"/>
        <v>9.5398875534068119E-15</v>
      </c>
      <c r="Q259">
        <f t="shared" si="64"/>
        <v>2.9728430700561997E-11</v>
      </c>
      <c r="R259">
        <f t="shared" si="59"/>
        <v>663.8059545812788</v>
      </c>
      <c r="S259">
        <f t="shared" si="56"/>
        <v>10.172559250241761</v>
      </c>
      <c r="T259">
        <f t="shared" si="60"/>
        <v>103.48096169967923</v>
      </c>
    </row>
    <row r="260" spans="1:20" x14ac:dyDescent="0.25">
      <c r="A260">
        <f t="shared" si="61"/>
        <v>952.39999999998872</v>
      </c>
      <c r="B260">
        <v>814</v>
      </c>
      <c r="C260">
        <f t="shared" si="53"/>
        <v>123.86189214540809</v>
      </c>
      <c r="D260">
        <f t="shared" si="54"/>
        <v>285.00827971172635</v>
      </c>
      <c r="E260">
        <f t="shared" si="57"/>
        <v>690.13810785459191</v>
      </c>
      <c r="F260">
        <f t="shared" si="58"/>
        <v>0</v>
      </c>
      <c r="G260">
        <f t="shared" si="58"/>
        <v>453.93965757113693</v>
      </c>
      <c r="H260">
        <f t="shared" si="58"/>
        <v>194.05033578339166</v>
      </c>
      <c r="I260">
        <f t="shared" si="58"/>
        <v>5.4920108048480065</v>
      </c>
      <c r="J260">
        <f t="shared" si="55"/>
        <v>0</v>
      </c>
      <c r="K260">
        <f t="shared" si="55"/>
        <v>1.1938454636052936E-11</v>
      </c>
      <c r="L260">
        <f t="shared" si="55"/>
        <v>2.8174443032281322E-9</v>
      </c>
      <c r="M260">
        <f t="shared" si="55"/>
        <v>1.3628527494951567E-6</v>
      </c>
      <c r="N260">
        <f t="shared" si="64"/>
        <v>0</v>
      </c>
      <c r="O260">
        <f t="shared" si="64"/>
        <v>1.6928997723191612E-17</v>
      </c>
      <c r="P260">
        <f t="shared" si="64"/>
        <v>1.3885184106750733E-14</v>
      </c>
      <c r="Q260">
        <f t="shared" si="64"/>
        <v>4.1026557914809092E-11</v>
      </c>
      <c r="R260">
        <f t="shared" si="59"/>
        <v>653.48200552509979</v>
      </c>
      <c r="S260">
        <f t="shared" si="56"/>
        <v>36.656102329492114</v>
      </c>
      <c r="T260">
        <f t="shared" si="60"/>
        <v>1343.6698379901973</v>
      </c>
    </row>
    <row r="261" spans="1:20" x14ac:dyDescent="0.25">
      <c r="A261">
        <f t="shared" si="61"/>
        <v>952.44999999998868</v>
      </c>
      <c r="B261">
        <v>717</v>
      </c>
      <c r="C261">
        <f t="shared" si="53"/>
        <v>123.70229812233629</v>
      </c>
      <c r="D261">
        <f t="shared" si="54"/>
        <v>284.95827971172639</v>
      </c>
      <c r="E261">
        <f t="shared" si="57"/>
        <v>593.29770187766371</v>
      </c>
      <c r="F261">
        <f t="shared" si="58"/>
        <v>0</v>
      </c>
      <c r="G261">
        <f t="shared" si="58"/>
        <v>453.48059940753177</v>
      </c>
      <c r="H261">
        <f t="shared" si="58"/>
        <v>183.56561673512687</v>
      </c>
      <c r="I261">
        <f t="shared" si="58"/>
        <v>4.7995832081093912</v>
      </c>
      <c r="J261">
        <f t="shared" si="55"/>
        <v>0</v>
      </c>
      <c r="K261">
        <f t="shared" si="55"/>
        <v>1.6786856683016967E-11</v>
      </c>
      <c r="L261">
        <f t="shared" si="55"/>
        <v>3.8191301308690002E-9</v>
      </c>
      <c r="M261">
        <f t="shared" si="55"/>
        <v>1.7516315630730906E-6</v>
      </c>
      <c r="N261">
        <f t="shared" si="64"/>
        <v>0</v>
      </c>
      <c r="O261">
        <f t="shared" si="64"/>
        <v>2.5507561896756675E-17</v>
      </c>
      <c r="P261">
        <f t="shared" si="64"/>
        <v>2.0168666887408017E-14</v>
      </c>
      <c r="Q261">
        <f t="shared" si="64"/>
        <v>5.6503499021595872E-11</v>
      </c>
      <c r="R261">
        <f t="shared" si="59"/>
        <v>641.84580110629201</v>
      </c>
      <c r="S261">
        <f t="shared" si="56"/>
        <v>-48.548099228628303</v>
      </c>
      <c r="T261">
        <f t="shared" si="60"/>
        <v>2356.9179387127401</v>
      </c>
    </row>
    <row r="262" spans="1:20" x14ac:dyDescent="0.25">
      <c r="A262">
        <f t="shared" si="61"/>
        <v>952.49999999998863</v>
      </c>
      <c r="B262">
        <v>767</v>
      </c>
      <c r="C262">
        <f t="shared" si="53"/>
        <v>123.54270409926448</v>
      </c>
      <c r="D262">
        <f t="shared" si="54"/>
        <v>284.90827971172644</v>
      </c>
      <c r="E262">
        <f t="shared" si="57"/>
        <v>643.45729590073552</v>
      </c>
      <c r="F262">
        <f t="shared" si="58"/>
        <v>0</v>
      </c>
      <c r="G262">
        <f t="shared" si="58"/>
        <v>451.65340093187473</v>
      </c>
      <c r="H262">
        <f t="shared" si="58"/>
        <v>173.12279835617696</v>
      </c>
      <c r="I262">
        <f t="shared" si="58"/>
        <v>4.1817845521546673</v>
      </c>
      <c r="J262">
        <f t="shared" si="55"/>
        <v>0</v>
      </c>
      <c r="K262">
        <f t="shared" si="55"/>
        <v>2.3556340080243555E-11</v>
      </c>
      <c r="L262">
        <f t="shared" si="55"/>
        <v>5.166432234575517E-9</v>
      </c>
      <c r="M262">
        <f t="shared" si="55"/>
        <v>2.2467448431095029E-6</v>
      </c>
      <c r="N262">
        <f t="shared" si="64"/>
        <v>0</v>
      </c>
      <c r="O262">
        <f t="shared" si="64"/>
        <v>3.835516147953003E-17</v>
      </c>
      <c r="P262">
        <f t="shared" si="64"/>
        <v>2.9236131549395689E-14</v>
      </c>
      <c r="Q262">
        <f t="shared" si="64"/>
        <v>7.7660962264815533E-11</v>
      </c>
      <c r="R262">
        <f t="shared" si="59"/>
        <v>628.95798609221879</v>
      </c>
      <c r="S262">
        <f t="shared" si="56"/>
        <v>14.499309808516728</v>
      </c>
      <c r="T262">
        <f t="shared" si="60"/>
        <v>210.22998492334938</v>
      </c>
    </row>
    <row r="263" spans="1:20" x14ac:dyDescent="0.25">
      <c r="A263">
        <f t="shared" si="61"/>
        <v>952.54999999998859</v>
      </c>
      <c r="B263">
        <v>748</v>
      </c>
      <c r="C263">
        <f t="shared" si="53"/>
        <v>123.38311007619268</v>
      </c>
      <c r="D263">
        <f t="shared" si="54"/>
        <v>284.85827971172648</v>
      </c>
      <c r="E263">
        <f t="shared" si="57"/>
        <v>624.61688992380732</v>
      </c>
      <c r="F263">
        <f t="shared" si="58"/>
        <v>0</v>
      </c>
      <c r="G263">
        <f t="shared" si="58"/>
        <v>448.47459265255873</v>
      </c>
      <c r="H263">
        <f t="shared" si="58"/>
        <v>162.78079888904679</v>
      </c>
      <c r="I263">
        <f t="shared" si="58"/>
        <v>3.632501222947782</v>
      </c>
      <c r="J263">
        <f t="shared" si="55"/>
        <v>0</v>
      </c>
      <c r="K263">
        <f t="shared" si="55"/>
        <v>3.2988564086429859E-11</v>
      </c>
      <c r="L263">
        <f t="shared" si="55"/>
        <v>6.9748389137682091E-9</v>
      </c>
      <c r="M263">
        <f t="shared" si="55"/>
        <v>2.8759538224879262E-6</v>
      </c>
      <c r="N263">
        <f t="shared" si="64"/>
        <v>0</v>
      </c>
      <c r="O263">
        <f t="shared" si="64"/>
        <v>5.7556694666876325E-17</v>
      </c>
      <c r="P263">
        <f t="shared" si="64"/>
        <v>4.2294099760287659E-14</v>
      </c>
      <c r="Q263">
        <f t="shared" si="64"/>
        <v>1.0652397300513821E-10</v>
      </c>
      <c r="R263">
        <f t="shared" si="59"/>
        <v>614.88789564762135</v>
      </c>
      <c r="S263">
        <f t="shared" si="56"/>
        <v>9.728994276185972</v>
      </c>
      <c r="T263">
        <f t="shared" si="60"/>
        <v>94.653329626059403</v>
      </c>
    </row>
    <row r="264" spans="1:20" x14ac:dyDescent="0.25">
      <c r="A264">
        <f t="shared" si="61"/>
        <v>952.59999999998854</v>
      </c>
      <c r="B264">
        <v>753</v>
      </c>
      <c r="C264">
        <f t="shared" si="53"/>
        <v>123.22351605312087</v>
      </c>
      <c r="D264">
        <f t="shared" si="54"/>
        <v>284.80827971172653</v>
      </c>
      <c r="E264">
        <f t="shared" si="57"/>
        <v>629.77648394687913</v>
      </c>
      <c r="F264">
        <f t="shared" si="58"/>
        <v>0</v>
      </c>
      <c r="G264">
        <f t="shared" si="58"/>
        <v>443.97282653526145</v>
      </c>
      <c r="H264">
        <f t="shared" si="58"/>
        <v>152.59421668743846</v>
      </c>
      <c r="I264">
        <f t="shared" si="58"/>
        <v>3.1458344992977967</v>
      </c>
      <c r="J264">
        <f t="shared" si="55"/>
        <v>0</v>
      </c>
      <c r="K264">
        <f t="shared" si="55"/>
        <v>4.6103741600726209E-11</v>
      </c>
      <c r="L264">
        <f t="shared" si="55"/>
        <v>9.3971203758930519E-9</v>
      </c>
      <c r="M264">
        <f t="shared" si="55"/>
        <v>3.6738991221975951E-6</v>
      </c>
      <c r="N264">
        <f t="shared" si="64"/>
        <v>0</v>
      </c>
      <c r="O264">
        <f t="shared" si="64"/>
        <v>8.6195588536413475E-17</v>
      </c>
      <c r="P264">
        <f t="shared" si="64"/>
        <v>6.1060003807996525E-14</v>
      </c>
      <c r="Q264">
        <f t="shared" si="64"/>
        <v>1.458173186747128E-10</v>
      </c>
      <c r="R264">
        <f t="shared" si="59"/>
        <v>599.71288140548609</v>
      </c>
      <c r="S264">
        <f t="shared" si="56"/>
        <v>30.063602541393038</v>
      </c>
      <c r="T264">
        <f t="shared" si="60"/>
        <v>903.82019776685399</v>
      </c>
    </row>
    <row r="265" spans="1:20" x14ac:dyDescent="0.25">
      <c r="A265">
        <f t="shared" si="61"/>
        <v>952.64999999998849</v>
      </c>
      <c r="B265">
        <v>663</v>
      </c>
      <c r="C265">
        <f t="shared" si="53"/>
        <v>123.06392203004907</v>
      </c>
      <c r="D265">
        <f t="shared" si="54"/>
        <v>284.75827971172657</v>
      </c>
      <c r="E265">
        <f t="shared" si="57"/>
        <v>539.93607796995093</v>
      </c>
      <c r="F265">
        <f t="shared" si="58"/>
        <v>0</v>
      </c>
      <c r="G265">
        <f t="shared" si="58"/>
        <v>438.18844601842665</v>
      </c>
      <c r="H265">
        <f t="shared" si="58"/>
        <v>142.61294861939996</v>
      </c>
      <c r="I265">
        <f t="shared" si="58"/>
        <v>2.7161387974695836</v>
      </c>
      <c r="J265">
        <f t="shared" si="55"/>
        <v>0</v>
      </c>
      <c r="K265">
        <f t="shared" si="55"/>
        <v>6.4302239181123274E-11</v>
      </c>
      <c r="L265">
        <f t="shared" si="55"/>
        <v>1.2634921910542371E-8</v>
      </c>
      <c r="M265">
        <f t="shared" si="55"/>
        <v>4.6837069005869843E-6</v>
      </c>
      <c r="N265">
        <f t="shared" si="64"/>
        <v>0</v>
      </c>
      <c r="O265">
        <f t="shared" si="64"/>
        <v>1.288224032326609E-16</v>
      </c>
      <c r="P265">
        <f t="shared" si="64"/>
        <v>8.7973330226723291E-14</v>
      </c>
      <c r="Q265">
        <f t="shared" si="64"/>
        <v>1.9919939908083177E-10</v>
      </c>
      <c r="R265">
        <f t="shared" si="59"/>
        <v>583.5175381319018</v>
      </c>
      <c r="S265">
        <f t="shared" si="56"/>
        <v>-43.581460161950872</v>
      </c>
      <c r="T265">
        <f t="shared" si="60"/>
        <v>1899.343669847711</v>
      </c>
    </row>
    <row r="266" spans="1:20" x14ac:dyDescent="0.25">
      <c r="A266">
        <f t="shared" si="61"/>
        <v>952.69999999998845</v>
      </c>
      <c r="B266">
        <v>715</v>
      </c>
      <c r="C266">
        <f t="shared" si="53"/>
        <v>122.90432800697772</v>
      </c>
      <c r="D266">
        <f t="shared" si="54"/>
        <v>284.70827971172662</v>
      </c>
      <c r="E266">
        <f t="shared" si="57"/>
        <v>592.09567199302228</v>
      </c>
      <c r="F266">
        <f t="shared" si="58"/>
        <v>0</v>
      </c>
      <c r="G266">
        <f t="shared" si="58"/>
        <v>431.1728840683478</v>
      </c>
      <c r="H266">
        <f t="shared" si="58"/>
        <v>132.88190051902029</v>
      </c>
      <c r="I266">
        <f t="shared" si="58"/>
        <v>2.3380512881472515</v>
      </c>
      <c r="J266">
        <f t="shared" si="55"/>
        <v>0</v>
      </c>
      <c r="K266">
        <f t="shared" si="55"/>
        <v>8.950209153751963E-11</v>
      </c>
      <c r="L266">
        <f t="shared" si="55"/>
        <v>1.6953817264551857E-8</v>
      </c>
      <c r="M266">
        <f t="shared" si="55"/>
        <v>5.9589447111076722E-6</v>
      </c>
      <c r="N266">
        <f t="shared" si="64"/>
        <v>0</v>
      </c>
      <c r="O266">
        <f t="shared" si="64"/>
        <v>1.9213873100596125E-16</v>
      </c>
      <c r="P266">
        <f t="shared" si="64"/>
        <v>1.264918084270587E-13</v>
      </c>
      <c r="Q266">
        <f t="shared" si="64"/>
        <v>2.7157144529564443E-10</v>
      </c>
      <c r="R266">
        <f t="shared" si="59"/>
        <v>566.39284185177496</v>
      </c>
      <c r="S266">
        <f t="shared" si="56"/>
        <v>25.702830141247318</v>
      </c>
      <c r="T266">
        <f t="shared" si="60"/>
        <v>660.63547726981164</v>
      </c>
    </row>
    <row r="267" spans="1:20" x14ac:dyDescent="0.25">
      <c r="A267">
        <f t="shared" si="61"/>
        <v>952.7499999999884</v>
      </c>
      <c r="B267">
        <v>691</v>
      </c>
      <c r="C267">
        <f t="shared" si="53"/>
        <v>122.74473398390592</v>
      </c>
      <c r="D267">
        <f t="shared" si="54"/>
        <v>284.65827971172666</v>
      </c>
      <c r="E267">
        <f t="shared" si="57"/>
        <v>568.25526601609408</v>
      </c>
      <c r="F267">
        <f t="shared" si="58"/>
        <v>0</v>
      </c>
      <c r="G267">
        <f t="shared" si="58"/>
        <v>422.98790183455128</v>
      </c>
      <c r="H267">
        <f t="shared" si="58"/>
        <v>123.4407890085958</v>
      </c>
      <c r="I267">
        <f t="shared" si="58"/>
        <v>2.0065135408246171</v>
      </c>
      <c r="J267">
        <f t="shared" si="55"/>
        <v>0</v>
      </c>
      <c r="K267">
        <f t="shared" si="55"/>
        <v>1.2432470453268812E-10</v>
      </c>
      <c r="L267">
        <f t="shared" ref="K267:M330" si="65">L$5*EXP(-(($D267-L$6)^2)/(2*L$7^2))</f>
        <v>2.2702809096430248E-8</v>
      </c>
      <c r="M267">
        <f t="shared" si="65"/>
        <v>7.5659970187397918E-6</v>
      </c>
      <c r="N267">
        <f t="shared" si="64"/>
        <v>0</v>
      </c>
      <c r="O267">
        <f t="shared" si="64"/>
        <v>2.8599313142173563E-16</v>
      </c>
      <c r="P267">
        <f t="shared" si="64"/>
        <v>1.815059784924478E-13</v>
      </c>
      <c r="Q267">
        <f t="shared" si="64"/>
        <v>3.6948545510632843E-10</v>
      </c>
      <c r="R267">
        <f t="shared" si="59"/>
        <v>548.43521197316556</v>
      </c>
      <c r="S267">
        <f t="shared" si="56"/>
        <v>19.820054042928518</v>
      </c>
      <c r="T267">
        <f t="shared" si="60"/>
        <v>392.83454226460708</v>
      </c>
    </row>
    <row r="268" spans="1:20" x14ac:dyDescent="0.25">
      <c r="A268">
        <f t="shared" si="61"/>
        <v>952.79999999998836</v>
      </c>
      <c r="B268">
        <v>630</v>
      </c>
      <c r="C268">
        <f t="shared" ref="C268:C331" si="66">$W$12*A268+$X$12</f>
        <v>122.58513996083411</v>
      </c>
      <c r="D268">
        <f t="shared" ref="D268:D331" si="67">1253.6-A268-$U$5</f>
        <v>284.60827971172671</v>
      </c>
      <c r="E268">
        <f t="shared" si="57"/>
        <v>507.41486003916589</v>
      </c>
      <c r="F268">
        <f t="shared" si="58"/>
        <v>0</v>
      </c>
      <c r="G268">
        <f t="shared" si="58"/>
        <v>413.70468366540899</v>
      </c>
      <c r="H268">
        <f t="shared" si="58"/>
        <v>114.3240321908966</v>
      </c>
      <c r="I268">
        <f t="shared" ref="I268:M331" si="68">I$5*EXP(-(($D268-I$6)^2)/(2*I$7^2))</f>
        <v>1.716785918803821</v>
      </c>
      <c r="J268">
        <f t="shared" si="68"/>
        <v>0</v>
      </c>
      <c r="K268">
        <f t="shared" si="65"/>
        <v>1.7234506453436984E-10</v>
      </c>
      <c r="L268">
        <f t="shared" si="68"/>
        <v>3.0339530818350408E-8</v>
      </c>
      <c r="M268">
        <f t="shared" si="68"/>
        <v>9.5869428722006724E-6</v>
      </c>
      <c r="N268">
        <f t="shared" si="64"/>
        <v>0</v>
      </c>
      <c r="O268">
        <f t="shared" si="64"/>
        <v>4.2482831175408912E-16</v>
      </c>
      <c r="P268">
        <f t="shared" si="64"/>
        <v>2.5991816431159296E-13</v>
      </c>
      <c r="Q268">
        <f t="shared" si="64"/>
        <v>5.0168111618280383E-10</v>
      </c>
      <c r="R268">
        <f t="shared" si="59"/>
        <v>529.74551139306595</v>
      </c>
      <c r="S268">
        <f t="shared" ref="S268:S331" si="69">E268-R268</f>
        <v>-22.330651353900066</v>
      </c>
      <c r="T268">
        <f t="shared" si="60"/>
        <v>498.65798988943885</v>
      </c>
    </row>
    <row r="269" spans="1:20" x14ac:dyDescent="0.25">
      <c r="A269">
        <f t="shared" si="61"/>
        <v>952.84999999998831</v>
      </c>
      <c r="B269">
        <v>650</v>
      </c>
      <c r="C269">
        <f t="shared" si="66"/>
        <v>122.42554593776231</v>
      </c>
      <c r="D269">
        <f t="shared" si="67"/>
        <v>284.55827971172675</v>
      </c>
      <c r="E269">
        <f t="shared" ref="E269:E332" si="70">B269-C269</f>
        <v>527.57445406223769</v>
      </c>
      <c r="F269">
        <f t="shared" ref="F269:I332" si="71">F$5*EXP(-(($D269-F$6)^2)/(2*F$7^2))</f>
        <v>0</v>
      </c>
      <c r="G269">
        <f t="shared" si="71"/>
        <v>403.40280702417874</v>
      </c>
      <c r="H269">
        <f t="shared" si="71"/>
        <v>105.56072506610812</v>
      </c>
      <c r="I269">
        <f t="shared" si="71"/>
        <v>1.464455490591644</v>
      </c>
      <c r="J269">
        <f t="shared" si="68"/>
        <v>0</v>
      </c>
      <c r="K269">
        <f t="shared" si="65"/>
        <v>2.3842809557994079E-10</v>
      </c>
      <c r="L269">
        <f t="shared" si="65"/>
        <v>4.0462739897498531E-8</v>
      </c>
      <c r="M269">
        <f t="shared" si="68"/>
        <v>1.2123032705427416E-5</v>
      </c>
      <c r="N269">
        <f t="shared" si="64"/>
        <v>0</v>
      </c>
      <c r="O269">
        <f t="shared" si="64"/>
        <v>6.2977941915305335E-16</v>
      </c>
      <c r="P269">
        <f t="shared" si="64"/>
        <v>3.7144925482742153E-13</v>
      </c>
      <c r="Q269">
        <f t="shared" si="64"/>
        <v>6.7979086588346479E-10</v>
      </c>
      <c r="R269">
        <f t="shared" ref="R269:R332" si="72">SUM(F269:Q269)</f>
        <v>510.4279997452926</v>
      </c>
      <c r="S269">
        <f t="shared" si="69"/>
        <v>17.146454316945096</v>
      </c>
      <c r="T269">
        <f t="shared" ref="T269:T332" si="73">(S269)^2</f>
        <v>294.00089564308513</v>
      </c>
    </row>
    <row r="270" spans="1:20" x14ac:dyDescent="0.25">
      <c r="A270">
        <f t="shared" ref="A270:A333" si="74">A269+$B$7</f>
        <v>952.89999999998827</v>
      </c>
      <c r="B270">
        <v>649</v>
      </c>
      <c r="C270">
        <f t="shared" si="66"/>
        <v>122.2659519146905</v>
      </c>
      <c r="D270">
        <f t="shared" si="67"/>
        <v>284.5082797117268</v>
      </c>
      <c r="E270">
        <f t="shared" si="70"/>
        <v>526.7340480853095</v>
      </c>
      <c r="F270">
        <f t="shared" si="71"/>
        <v>0</v>
      </c>
      <c r="G270">
        <f t="shared" si="71"/>
        <v>392.16910813824347</v>
      </c>
      <c r="H270">
        <f t="shared" si="71"/>
        <v>97.174694091466478</v>
      </c>
      <c r="I270">
        <f t="shared" si="71"/>
        <v>1.2454382430290205</v>
      </c>
      <c r="J270">
        <f t="shared" si="68"/>
        <v>0</v>
      </c>
      <c r="K270">
        <f t="shared" si="65"/>
        <v>3.2917979661384888E-10</v>
      </c>
      <c r="L270">
        <f t="shared" si="65"/>
        <v>5.3854113075260221E-8</v>
      </c>
      <c r="M270">
        <f t="shared" si="68"/>
        <v>1.5298877876028888E-5</v>
      </c>
      <c r="N270">
        <f t="shared" si="64"/>
        <v>0</v>
      </c>
      <c r="O270">
        <f t="shared" si="64"/>
        <v>9.3170974975473028E-16</v>
      </c>
      <c r="P270">
        <f t="shared" si="64"/>
        <v>5.2976042946624479E-13</v>
      </c>
      <c r="Q270">
        <f t="shared" si="64"/>
        <v>9.192635906916281E-10</v>
      </c>
      <c r="R270">
        <f t="shared" si="72"/>
        <v>490.58925582671992</v>
      </c>
      <c r="S270">
        <f t="shared" si="69"/>
        <v>36.144792258589575</v>
      </c>
      <c r="T270">
        <f t="shared" si="73"/>
        <v>1306.4460074165968</v>
      </c>
    </row>
    <row r="271" spans="1:20" x14ac:dyDescent="0.25">
      <c r="A271">
        <f t="shared" si="74"/>
        <v>952.94999999998822</v>
      </c>
      <c r="B271">
        <v>609</v>
      </c>
      <c r="C271">
        <f t="shared" si="66"/>
        <v>122.1063578916187</v>
      </c>
      <c r="D271">
        <f t="shared" si="67"/>
        <v>284.45827971172685</v>
      </c>
      <c r="E271">
        <f t="shared" si="70"/>
        <v>486.8936421083813</v>
      </c>
      <c r="F271">
        <f t="shared" si="71"/>
        <v>0</v>
      </c>
      <c r="G271">
        <f t="shared" si="71"/>
        <v>380.09646596613339</v>
      </c>
      <c r="H271">
        <f t="shared" si="71"/>
        <v>89.184624096623978</v>
      </c>
      <c r="I271">
        <f t="shared" si="71"/>
        <v>1.0559763807142815</v>
      </c>
      <c r="J271">
        <f t="shared" si="68"/>
        <v>0</v>
      </c>
      <c r="K271">
        <f t="shared" si="65"/>
        <v>4.5355094790646614E-10</v>
      </c>
      <c r="L271">
        <f t="shared" si="65"/>
        <v>7.1531878826898765E-8</v>
      </c>
      <c r="M271">
        <f t="shared" si="68"/>
        <v>1.9267485581396893E-5</v>
      </c>
      <c r="N271">
        <f t="shared" si="64"/>
        <v>0</v>
      </c>
      <c r="O271">
        <f t="shared" si="64"/>
        <v>1.3755930722225862E-15</v>
      </c>
      <c r="P271">
        <f t="shared" si="64"/>
        <v>7.5400930126560727E-13</v>
      </c>
      <c r="Q271">
        <f t="shared" si="64"/>
        <v>1.2405719507772377E-9</v>
      </c>
      <c r="R271">
        <f t="shared" si="72"/>
        <v>470.33708578418396</v>
      </c>
      <c r="S271">
        <f t="shared" si="69"/>
        <v>16.556556324197345</v>
      </c>
      <c r="T271">
        <f t="shared" si="73"/>
        <v>274.11955731631912</v>
      </c>
    </row>
    <row r="272" spans="1:20" x14ac:dyDescent="0.25">
      <c r="A272">
        <f t="shared" si="74"/>
        <v>952.99999999998818</v>
      </c>
      <c r="B272">
        <v>610</v>
      </c>
      <c r="C272">
        <f t="shared" si="66"/>
        <v>121.94676386854735</v>
      </c>
      <c r="D272">
        <f t="shared" si="67"/>
        <v>284.40827971172689</v>
      </c>
      <c r="E272">
        <f t="shared" si="70"/>
        <v>488.05323613145265</v>
      </c>
      <c r="F272">
        <f t="shared" si="71"/>
        <v>0</v>
      </c>
      <c r="G272">
        <f t="shared" si="71"/>
        <v>367.28252824200939</v>
      </c>
      <c r="H272">
        <f t="shared" si="71"/>
        <v>81.604249809093645</v>
      </c>
      <c r="I272">
        <f t="shared" si="71"/>
        <v>0.89263147810623533</v>
      </c>
      <c r="J272">
        <f t="shared" si="68"/>
        <v>0</v>
      </c>
      <c r="K272">
        <f t="shared" si="65"/>
        <v>6.2364313931172489E-10</v>
      </c>
      <c r="L272">
        <f t="shared" si="65"/>
        <v>9.481947584286217E-8</v>
      </c>
      <c r="M272">
        <f t="shared" si="68"/>
        <v>2.4216293475919232E-5</v>
      </c>
      <c r="N272">
        <f t="shared" ref="N272:Q291" si="75">N$5*EXP(-(($D272-N$6)^2)/(2*N$7^2))</f>
        <v>0</v>
      </c>
      <c r="O272">
        <f t="shared" si="75"/>
        <v>2.0268260781597356E-15</v>
      </c>
      <c r="P272">
        <f t="shared" si="75"/>
        <v>1.071003906024993E-12</v>
      </c>
      <c r="Q272">
        <f t="shared" si="75"/>
        <v>1.6707867387012238E-9</v>
      </c>
      <c r="R272">
        <f t="shared" si="72"/>
        <v>449.77943384261772</v>
      </c>
      <c r="S272">
        <f t="shared" si="69"/>
        <v>38.273802288834929</v>
      </c>
      <c r="T272">
        <f t="shared" si="73"/>
        <v>1464.8839416448259</v>
      </c>
    </row>
    <row r="273" spans="1:20" x14ac:dyDescent="0.25">
      <c r="A273">
        <f t="shared" si="74"/>
        <v>953.04999999998813</v>
      </c>
      <c r="B273">
        <v>549</v>
      </c>
      <c r="C273">
        <f t="shared" si="66"/>
        <v>121.78716984547555</v>
      </c>
      <c r="D273">
        <f t="shared" si="67"/>
        <v>284.35827971172694</v>
      </c>
      <c r="E273">
        <f t="shared" si="70"/>
        <v>427.21283015452445</v>
      </c>
      <c r="F273">
        <f t="shared" si="71"/>
        <v>0</v>
      </c>
      <c r="G273">
        <f t="shared" si="71"/>
        <v>353.82840393768248</v>
      </c>
      <c r="H273">
        <f t="shared" si="71"/>
        <v>74.442603538222571</v>
      </c>
      <c r="I273">
        <f t="shared" si="71"/>
        <v>0.75227421810450246</v>
      </c>
      <c r="J273">
        <f t="shared" si="68"/>
        <v>0</v>
      </c>
      <c r="K273">
        <f t="shared" si="65"/>
        <v>8.5578246366547492E-10</v>
      </c>
      <c r="L273">
        <f t="shared" si="65"/>
        <v>1.2543323755801048E-7</v>
      </c>
      <c r="M273">
        <f t="shared" si="68"/>
        <v>3.0374382902584738E-5</v>
      </c>
      <c r="N273">
        <f t="shared" si="75"/>
        <v>0</v>
      </c>
      <c r="O273">
        <f t="shared" si="75"/>
        <v>2.9803011527355524E-15</v>
      </c>
      <c r="P273">
        <f t="shared" si="75"/>
        <v>1.5181775672163778E-12</v>
      </c>
      <c r="Q273">
        <f t="shared" si="75"/>
        <v>2.2456250552177456E-9</v>
      </c>
      <c r="R273">
        <f t="shared" si="72"/>
        <v>429.0233121969286</v>
      </c>
      <c r="S273">
        <f t="shared" si="69"/>
        <v>-1.8104820424041463</v>
      </c>
      <c r="T273">
        <f t="shared" si="73"/>
        <v>3.277845225867889</v>
      </c>
    </row>
    <row r="274" spans="1:20" x14ac:dyDescent="0.25">
      <c r="A274">
        <f t="shared" si="74"/>
        <v>953.09999999998809</v>
      </c>
      <c r="B274">
        <v>556</v>
      </c>
      <c r="C274">
        <f t="shared" si="66"/>
        <v>121.62757582240374</v>
      </c>
      <c r="D274">
        <f t="shared" si="67"/>
        <v>284.30827971172698</v>
      </c>
      <c r="E274">
        <f t="shared" si="70"/>
        <v>434.37242417759626</v>
      </c>
      <c r="F274">
        <f t="shared" si="71"/>
        <v>0</v>
      </c>
      <c r="G274">
        <f t="shared" si="71"/>
        <v>339.83734646805908</v>
      </c>
      <c r="H274">
        <f t="shared" si="71"/>
        <v>67.704310111726883</v>
      </c>
      <c r="I274">
        <f t="shared" si="71"/>
        <v>0.6320714068505574</v>
      </c>
      <c r="J274">
        <f t="shared" si="68"/>
        <v>0</v>
      </c>
      <c r="K274">
        <f t="shared" si="65"/>
        <v>1.1719464839371404E-9</v>
      </c>
      <c r="L274">
        <f t="shared" si="65"/>
        <v>1.6559410699788987E-7</v>
      </c>
      <c r="M274">
        <f t="shared" si="68"/>
        <v>3.802107740812509E-5</v>
      </c>
      <c r="N274">
        <f t="shared" si="75"/>
        <v>0</v>
      </c>
      <c r="O274">
        <f t="shared" si="75"/>
        <v>4.3734179364954258E-15</v>
      </c>
      <c r="P274">
        <f t="shared" si="75"/>
        <v>2.1476882883751118E-12</v>
      </c>
      <c r="Q274">
        <f t="shared" si="75"/>
        <v>3.0121086593913213E-9</v>
      </c>
      <c r="R274">
        <f t="shared" si="72"/>
        <v>408.17376617749426</v>
      </c>
      <c r="S274">
        <f t="shared" si="69"/>
        <v>26.198658000102</v>
      </c>
      <c r="T274">
        <f t="shared" si="73"/>
        <v>686.3696810063085</v>
      </c>
    </row>
    <row r="275" spans="1:20" x14ac:dyDescent="0.25">
      <c r="A275">
        <f t="shared" si="74"/>
        <v>953.14999999998804</v>
      </c>
      <c r="B275">
        <v>501</v>
      </c>
      <c r="C275">
        <f t="shared" si="66"/>
        <v>121.46798179933194</v>
      </c>
      <c r="D275">
        <f t="shared" si="67"/>
        <v>284.25827971172703</v>
      </c>
      <c r="E275">
        <f t="shared" si="70"/>
        <v>379.53201820066806</v>
      </c>
      <c r="F275">
        <f t="shared" si="71"/>
        <v>0</v>
      </c>
      <c r="G275">
        <f t="shared" si="71"/>
        <v>325.41345137491811</v>
      </c>
      <c r="H275">
        <f t="shared" si="71"/>
        <v>61.389919947409581</v>
      </c>
      <c r="I275">
        <f t="shared" si="71"/>
        <v>0.52947090180094547</v>
      </c>
      <c r="J275">
        <f t="shared" si="68"/>
        <v>0</v>
      </c>
      <c r="K275">
        <f t="shared" si="65"/>
        <v>1.6016563565264653E-9</v>
      </c>
      <c r="L275">
        <f t="shared" si="65"/>
        <v>2.1816962576903674E-7</v>
      </c>
      <c r="M275">
        <f t="shared" si="68"/>
        <v>4.7496164387138837E-5</v>
      </c>
      <c r="N275">
        <f t="shared" si="75"/>
        <v>0</v>
      </c>
      <c r="O275">
        <f t="shared" si="75"/>
        <v>6.4047027214743073E-15</v>
      </c>
      <c r="P275">
        <f t="shared" si="75"/>
        <v>3.0320551159786886E-12</v>
      </c>
      <c r="Q275">
        <f t="shared" si="75"/>
        <v>4.032006167622932E-9</v>
      </c>
      <c r="R275">
        <f t="shared" si="72"/>
        <v>387.33288994409935</v>
      </c>
      <c r="S275">
        <f t="shared" si="69"/>
        <v>-7.8008717434312871</v>
      </c>
      <c r="T275">
        <f t="shared" si="73"/>
        <v>60.853599957464688</v>
      </c>
    </row>
    <row r="276" spans="1:20" x14ac:dyDescent="0.25">
      <c r="A276">
        <f t="shared" si="74"/>
        <v>953.19999999998799</v>
      </c>
      <c r="B276">
        <v>474</v>
      </c>
      <c r="C276">
        <f t="shared" si="66"/>
        <v>121.30838777626013</v>
      </c>
      <c r="D276">
        <f t="shared" si="67"/>
        <v>284.20827971172707</v>
      </c>
      <c r="E276">
        <f t="shared" si="70"/>
        <v>352.69161222373987</v>
      </c>
      <c r="F276">
        <f t="shared" si="71"/>
        <v>0</v>
      </c>
      <c r="G276">
        <f t="shared" si="71"/>
        <v>310.66039109045107</v>
      </c>
      <c r="H276">
        <f t="shared" si="71"/>
        <v>55.496271159491329</v>
      </c>
      <c r="I276">
        <f t="shared" si="71"/>
        <v>0.44218503143228571</v>
      </c>
      <c r="J276">
        <f t="shared" si="68"/>
        <v>0</v>
      </c>
      <c r="K276">
        <f t="shared" si="65"/>
        <v>2.1844799686575743E-9</v>
      </c>
      <c r="L276">
        <f t="shared" si="65"/>
        <v>2.8685396656372588E-7</v>
      </c>
      <c r="M276">
        <f t="shared" si="68"/>
        <v>5.9212012539772885E-5</v>
      </c>
      <c r="N276">
        <f t="shared" si="75"/>
        <v>0</v>
      </c>
      <c r="O276">
        <f t="shared" si="75"/>
        <v>9.360394115649103E-15</v>
      </c>
      <c r="P276">
        <f t="shared" si="75"/>
        <v>4.2718903610947208E-12</v>
      </c>
      <c r="Q276">
        <f t="shared" si="75"/>
        <v>5.3862797348181678E-9</v>
      </c>
      <c r="R276">
        <f t="shared" si="72"/>
        <v>366.59890678781625</v>
      </c>
      <c r="S276">
        <f t="shared" si="69"/>
        <v>-13.907294564076381</v>
      </c>
      <c r="T276">
        <f t="shared" si="73"/>
        <v>193.41284209198844</v>
      </c>
    </row>
    <row r="277" spans="1:20" x14ac:dyDescent="0.25">
      <c r="A277">
        <f t="shared" si="74"/>
        <v>953.24999999998795</v>
      </c>
      <c r="B277">
        <v>495</v>
      </c>
      <c r="C277">
        <f t="shared" si="66"/>
        <v>121.14879375318833</v>
      </c>
      <c r="D277">
        <f t="shared" si="67"/>
        <v>284.15827971172712</v>
      </c>
      <c r="E277">
        <f t="shared" si="70"/>
        <v>373.85120624681167</v>
      </c>
      <c r="F277">
        <f t="shared" si="71"/>
        <v>0</v>
      </c>
      <c r="G277">
        <f t="shared" si="71"/>
        <v>295.68020775524889</v>
      </c>
      <c r="H277">
        <f t="shared" si="71"/>
        <v>50.016871823906335</v>
      </c>
      <c r="I277">
        <f t="shared" si="71"/>
        <v>0.3681730226430171</v>
      </c>
      <c r="J277">
        <f t="shared" si="68"/>
        <v>0</v>
      </c>
      <c r="K277">
        <f t="shared" si="65"/>
        <v>2.9733357685981737E-9</v>
      </c>
      <c r="L277">
        <f t="shared" si="65"/>
        <v>3.7639565052336684E-7</v>
      </c>
      <c r="M277">
        <f t="shared" si="68"/>
        <v>7.3667896550702261E-5</v>
      </c>
      <c r="N277">
        <f t="shared" si="75"/>
        <v>0</v>
      </c>
      <c r="O277">
        <f t="shared" si="75"/>
        <v>1.365231993142723E-14</v>
      </c>
      <c r="P277">
        <f t="shared" si="75"/>
        <v>6.006483218108648E-12</v>
      </c>
      <c r="Q277">
        <f t="shared" si="75"/>
        <v>7.1808157785260256E-9</v>
      </c>
      <c r="R277">
        <f t="shared" si="72"/>
        <v>346.06532665625059</v>
      </c>
      <c r="S277">
        <f t="shared" si="69"/>
        <v>27.78587959056108</v>
      </c>
      <c r="T277">
        <f t="shared" si="73"/>
        <v>772.05510462115876</v>
      </c>
    </row>
    <row r="278" spans="1:20" x14ac:dyDescent="0.25">
      <c r="A278">
        <f t="shared" si="74"/>
        <v>953.2999999999879</v>
      </c>
      <c r="B278">
        <v>417</v>
      </c>
      <c r="C278">
        <f t="shared" si="66"/>
        <v>120.98919973011652</v>
      </c>
      <c r="D278">
        <f t="shared" si="67"/>
        <v>284.10827971172716</v>
      </c>
      <c r="E278">
        <f t="shared" si="70"/>
        <v>296.01080026988348</v>
      </c>
      <c r="F278">
        <f t="shared" si="71"/>
        <v>0</v>
      </c>
      <c r="G278">
        <f t="shared" si="71"/>
        <v>280.57218300739078</v>
      </c>
      <c r="H278">
        <f t="shared" si="71"/>
        <v>44.942293935619809</v>
      </c>
      <c r="I278">
        <f t="shared" si="71"/>
        <v>0.30562288814022881</v>
      </c>
      <c r="J278">
        <f t="shared" si="68"/>
        <v>0</v>
      </c>
      <c r="K278">
        <f t="shared" si="65"/>
        <v>4.0388433386152522E-9</v>
      </c>
      <c r="L278">
        <f t="shared" si="65"/>
        <v>4.9288488103576943E-7</v>
      </c>
      <c r="M278">
        <f t="shared" si="68"/>
        <v>9.1466883193381867E-5</v>
      </c>
      <c r="N278">
        <f t="shared" si="75"/>
        <v>0</v>
      </c>
      <c r="O278">
        <f t="shared" si="75"/>
        <v>1.9871742136479096E-14</v>
      </c>
      <c r="P278">
        <f t="shared" si="75"/>
        <v>8.4282537376481355E-12</v>
      </c>
      <c r="Q278">
        <f t="shared" si="75"/>
        <v>9.5537930483861691E-9</v>
      </c>
      <c r="R278">
        <f t="shared" si="72"/>
        <v>325.82019180451999</v>
      </c>
      <c r="S278">
        <f t="shared" si="69"/>
        <v>-29.809391534636518</v>
      </c>
      <c r="T278">
        <f t="shared" si="73"/>
        <v>888.59982366525935</v>
      </c>
    </row>
    <row r="279" spans="1:20" x14ac:dyDescent="0.25">
      <c r="A279">
        <f t="shared" si="74"/>
        <v>953.34999999998786</v>
      </c>
      <c r="B279">
        <v>446</v>
      </c>
      <c r="C279">
        <f t="shared" si="66"/>
        <v>120.82960570704518</v>
      </c>
      <c r="D279">
        <f t="shared" si="67"/>
        <v>284.05827971172721</v>
      </c>
      <c r="E279">
        <f t="shared" si="70"/>
        <v>325.17039429295482</v>
      </c>
      <c r="F279">
        <f t="shared" si="71"/>
        <v>0</v>
      </c>
      <c r="G279">
        <f t="shared" si="71"/>
        <v>265.43180124223869</v>
      </c>
      <c r="H279">
        <f t="shared" si="71"/>
        <v>40.260571156097825</v>
      </c>
      <c r="I279">
        <f t="shared" si="71"/>
        <v>0.25293316266490817</v>
      </c>
      <c r="J279">
        <f t="shared" si="68"/>
        <v>0</v>
      </c>
      <c r="K279">
        <f t="shared" si="65"/>
        <v>5.4750390861703428E-9</v>
      </c>
      <c r="L279">
        <f t="shared" si="65"/>
        <v>6.4411521904619913E-7</v>
      </c>
      <c r="M279">
        <f t="shared" si="68"/>
        <v>1.1333568007693968E-4</v>
      </c>
      <c r="N279">
        <f t="shared" si="75"/>
        <v>0</v>
      </c>
      <c r="O279">
        <f t="shared" si="75"/>
        <v>2.8865733156754954E-14</v>
      </c>
      <c r="P279">
        <f t="shared" si="75"/>
        <v>1.1802448100761722E-11</v>
      </c>
      <c r="Q279">
        <f t="shared" si="75"/>
        <v>1.2685133364070024E-8</v>
      </c>
      <c r="R279">
        <f t="shared" si="72"/>
        <v>305.94541955896875</v>
      </c>
      <c r="S279">
        <f t="shared" si="69"/>
        <v>19.224974733986073</v>
      </c>
      <c r="T279">
        <f t="shared" si="73"/>
        <v>369.59965352240289</v>
      </c>
    </row>
    <row r="280" spans="1:20" x14ac:dyDescent="0.25">
      <c r="A280">
        <f t="shared" si="74"/>
        <v>953.39999999998781</v>
      </c>
      <c r="B280">
        <v>392</v>
      </c>
      <c r="C280">
        <f t="shared" si="66"/>
        <v>120.67001168397337</v>
      </c>
      <c r="D280">
        <f t="shared" si="67"/>
        <v>284.00827971172725</v>
      </c>
      <c r="E280">
        <f t="shared" si="70"/>
        <v>271.32998831602663</v>
      </c>
      <c r="F280">
        <f t="shared" si="71"/>
        <v>0</v>
      </c>
      <c r="G280">
        <f t="shared" si="71"/>
        <v>250.3498201462568</v>
      </c>
      <c r="H280">
        <f t="shared" si="71"/>
        <v>35.957593141159961</v>
      </c>
      <c r="I280">
        <f t="shared" si="71"/>
        <v>0.20869481533446504</v>
      </c>
      <c r="J280">
        <f t="shared" si="68"/>
        <v>0</v>
      </c>
      <c r="K280">
        <f t="shared" si="65"/>
        <v>7.4068679792911933E-9</v>
      </c>
      <c r="L280">
        <f t="shared" si="65"/>
        <v>8.4003772196142818E-7</v>
      </c>
      <c r="M280">
        <f t="shared" si="68"/>
        <v>1.4014789956786264E-4</v>
      </c>
      <c r="N280">
        <f t="shared" si="75"/>
        <v>0</v>
      </c>
      <c r="O280">
        <f t="shared" si="75"/>
        <v>4.1845273031675781E-14</v>
      </c>
      <c r="P280">
        <f t="shared" si="75"/>
        <v>1.6493915322966102E-11</v>
      </c>
      <c r="Q280">
        <f t="shared" si="75"/>
        <v>1.680859485181533E-8</v>
      </c>
      <c r="R280">
        <f t="shared" si="72"/>
        <v>286.51624911492053</v>
      </c>
      <c r="S280">
        <f t="shared" si="69"/>
        <v>-15.186260798893898</v>
      </c>
      <c r="T280">
        <f t="shared" si="73"/>
        <v>230.62251705202152</v>
      </c>
    </row>
    <row r="281" spans="1:20" x14ac:dyDescent="0.25">
      <c r="A281">
        <f t="shared" si="74"/>
        <v>953.44999999998777</v>
      </c>
      <c r="B281">
        <v>400</v>
      </c>
      <c r="C281">
        <f t="shared" si="66"/>
        <v>120.51041766090157</v>
      </c>
      <c r="D281">
        <f t="shared" si="67"/>
        <v>283.9582797117273</v>
      </c>
      <c r="E281">
        <f t="shared" si="70"/>
        <v>279.48958233909843</v>
      </c>
      <c r="F281">
        <f t="shared" si="71"/>
        <v>0</v>
      </c>
      <c r="G281">
        <f t="shared" si="71"/>
        <v>235.41145941703937</v>
      </c>
      <c r="H281">
        <f t="shared" si="71"/>
        <v>32.017490028399358</v>
      </c>
      <c r="I281">
        <f t="shared" si="71"/>
        <v>0.17167360688522879</v>
      </c>
      <c r="J281">
        <f t="shared" si="68"/>
        <v>0</v>
      </c>
      <c r="K281">
        <f t="shared" si="65"/>
        <v>9.999980368437045E-9</v>
      </c>
      <c r="L281">
        <f t="shared" si="65"/>
        <v>1.0933297863741432E-6</v>
      </c>
      <c r="M281">
        <f t="shared" si="68"/>
        <v>1.7295124604236765E-4</v>
      </c>
      <c r="N281">
        <f t="shared" si="75"/>
        <v>0</v>
      </c>
      <c r="O281">
        <f t="shared" si="75"/>
        <v>6.0537904362527225E-14</v>
      </c>
      <c r="P281">
        <f t="shared" si="75"/>
        <v>2.3003429359616687E-11</v>
      </c>
      <c r="Q281">
        <f t="shared" si="75"/>
        <v>2.222720959142472E-8</v>
      </c>
      <c r="R281">
        <f t="shared" si="72"/>
        <v>267.60079712915007</v>
      </c>
      <c r="S281">
        <f t="shared" si="69"/>
        <v>11.888785209948367</v>
      </c>
      <c r="T281">
        <f t="shared" si="73"/>
        <v>141.34321376828703</v>
      </c>
    </row>
    <row r="282" spans="1:20" x14ac:dyDescent="0.25">
      <c r="A282">
        <f t="shared" si="74"/>
        <v>953.49999999998772</v>
      </c>
      <c r="B282">
        <v>364</v>
      </c>
      <c r="C282">
        <f t="shared" si="66"/>
        <v>120.35082363782976</v>
      </c>
      <c r="D282">
        <f t="shared" si="67"/>
        <v>283.90827971172735</v>
      </c>
      <c r="E282">
        <f t="shared" si="70"/>
        <v>243.64917636217024</v>
      </c>
      <c r="F282">
        <f t="shared" si="71"/>
        <v>0</v>
      </c>
      <c r="G282">
        <f t="shared" si="71"/>
        <v>220.69571558179123</v>
      </c>
      <c r="H282">
        <f t="shared" si="71"/>
        <v>28.423001519191864</v>
      </c>
      <c r="I282">
        <f t="shared" si="71"/>
        <v>0.14079310610950943</v>
      </c>
      <c r="J282">
        <f t="shared" si="68"/>
        <v>0</v>
      </c>
      <c r="K282">
        <f t="shared" si="65"/>
        <v>1.347351327918498E-8</v>
      </c>
      <c r="L282">
        <f t="shared" si="65"/>
        <v>1.4201059116606856E-6</v>
      </c>
      <c r="M282">
        <f t="shared" si="68"/>
        <v>2.1299919446984416E-4</v>
      </c>
      <c r="N282">
        <f t="shared" si="75"/>
        <v>0</v>
      </c>
      <c r="O282">
        <f t="shared" si="75"/>
        <v>8.7402835815723221E-14</v>
      </c>
      <c r="P282">
        <f t="shared" si="75"/>
        <v>3.2016848010337611E-11</v>
      </c>
      <c r="Q282">
        <f t="shared" si="75"/>
        <v>2.9332943376152205E-8</v>
      </c>
      <c r="R282">
        <f t="shared" si="72"/>
        <v>249.25972466923153</v>
      </c>
      <c r="S282">
        <f t="shared" si="69"/>
        <v>-5.6105483070612934</v>
      </c>
      <c r="T282">
        <f t="shared" si="73"/>
        <v>31.478252305868345</v>
      </c>
    </row>
    <row r="283" spans="1:20" x14ac:dyDescent="0.25">
      <c r="A283">
        <f t="shared" si="74"/>
        <v>953.54999999998768</v>
      </c>
      <c r="B283">
        <v>374</v>
      </c>
      <c r="C283">
        <f t="shared" si="66"/>
        <v>120.19122961475796</v>
      </c>
      <c r="D283">
        <f t="shared" si="67"/>
        <v>283.85827971172739</v>
      </c>
      <c r="E283">
        <f t="shared" si="70"/>
        <v>253.80877038524204</v>
      </c>
      <c r="F283">
        <f t="shared" si="71"/>
        <v>0</v>
      </c>
      <c r="G283">
        <f t="shared" si="71"/>
        <v>206.27480780261811</v>
      </c>
      <c r="H283">
        <f t="shared" si="71"/>
        <v>25.155825884196531</v>
      </c>
      <c r="I283">
        <f t="shared" si="71"/>
        <v>0.11511852996386009</v>
      </c>
      <c r="J283">
        <f t="shared" si="68"/>
        <v>0</v>
      </c>
      <c r="K283">
        <f t="shared" si="65"/>
        <v>1.8116726405680274E-8</v>
      </c>
      <c r="L283">
        <f t="shared" si="65"/>
        <v>1.8408035970588652E-6</v>
      </c>
      <c r="M283">
        <f t="shared" si="68"/>
        <v>2.617877921882026E-4</v>
      </c>
      <c r="N283">
        <f t="shared" si="75"/>
        <v>0</v>
      </c>
      <c r="O283">
        <f t="shared" si="75"/>
        <v>1.2593337083390629E-13</v>
      </c>
      <c r="P283">
        <f t="shared" si="75"/>
        <v>4.4471494731101839E-11</v>
      </c>
      <c r="Q283">
        <f t="shared" si="75"/>
        <v>3.8631672154187663E-8</v>
      </c>
      <c r="R283">
        <f t="shared" si="72"/>
        <v>231.54601590216731</v>
      </c>
      <c r="S283">
        <f t="shared" si="69"/>
        <v>22.26275448307473</v>
      </c>
      <c r="T283">
        <f t="shared" si="73"/>
        <v>495.630237173664</v>
      </c>
    </row>
    <row r="284" spans="1:20" x14ac:dyDescent="0.25">
      <c r="A284">
        <f t="shared" si="74"/>
        <v>953.59999999998763</v>
      </c>
      <c r="B284">
        <v>352</v>
      </c>
      <c r="C284">
        <f t="shared" si="66"/>
        <v>120.03163559168615</v>
      </c>
      <c r="D284">
        <f t="shared" si="67"/>
        <v>283.80827971172744</v>
      </c>
      <c r="E284">
        <f t="shared" si="70"/>
        <v>231.96836440831385</v>
      </c>
      <c r="F284">
        <f t="shared" si="71"/>
        <v>0</v>
      </c>
      <c r="G284">
        <f t="shared" si="71"/>
        <v>192.21375659013819</v>
      </c>
      <c r="H284">
        <f t="shared" si="71"/>
        <v>22.196945126236578</v>
      </c>
      <c r="I284">
        <f t="shared" si="71"/>
        <v>9.3841527097453123E-2</v>
      </c>
      <c r="J284">
        <f t="shared" si="68"/>
        <v>0</v>
      </c>
      <c r="K284">
        <f t="shared" si="65"/>
        <v>2.4310604641154242E-8</v>
      </c>
      <c r="L284">
        <f t="shared" si="65"/>
        <v>2.381284784523539E-6</v>
      </c>
      <c r="M284">
        <f t="shared" si="68"/>
        <v>3.2109828326386855E-4</v>
      </c>
      <c r="N284">
        <f t="shared" si="75"/>
        <v>0</v>
      </c>
      <c r="O284">
        <f t="shared" si="75"/>
        <v>1.8108117188123038E-13</v>
      </c>
      <c r="P284">
        <f t="shared" si="75"/>
        <v>6.1645594175427525E-11</v>
      </c>
      <c r="Q284">
        <f t="shared" si="75"/>
        <v>5.0774836477596057E-8</v>
      </c>
      <c r="R284">
        <f t="shared" si="72"/>
        <v>214.50486679818752</v>
      </c>
      <c r="S284">
        <f t="shared" si="69"/>
        <v>17.463497610126325</v>
      </c>
      <c r="T284">
        <f t="shared" si="73"/>
        <v>304.97374877888785</v>
      </c>
    </row>
    <row r="285" spans="1:20" x14ac:dyDescent="0.25">
      <c r="A285">
        <f t="shared" si="74"/>
        <v>953.64999999998759</v>
      </c>
      <c r="B285">
        <v>359</v>
      </c>
      <c r="C285">
        <f t="shared" si="66"/>
        <v>119.8720415686148</v>
      </c>
      <c r="D285">
        <f t="shared" si="67"/>
        <v>283.75827971172748</v>
      </c>
      <c r="E285">
        <f t="shared" si="70"/>
        <v>239.1279584313852</v>
      </c>
      <c r="F285">
        <f t="shared" si="71"/>
        <v>0</v>
      </c>
      <c r="G285">
        <f t="shared" si="71"/>
        <v>178.57009451184302</v>
      </c>
      <c r="H285">
        <f t="shared" si="71"/>
        <v>19.526923426171617</v>
      </c>
      <c r="I285">
        <f t="shared" si="71"/>
        <v>7.6265985119396182E-2</v>
      </c>
      <c r="J285">
        <f t="shared" si="68"/>
        <v>0</v>
      </c>
      <c r="K285">
        <f t="shared" si="65"/>
        <v>3.2555844017979697E-8</v>
      </c>
      <c r="L285">
        <f t="shared" si="65"/>
        <v>3.0742018772532375E-6</v>
      </c>
      <c r="M285">
        <f t="shared" si="68"/>
        <v>3.9304632552393867E-4</v>
      </c>
      <c r="N285">
        <f t="shared" si="75"/>
        <v>0</v>
      </c>
      <c r="O285">
        <f t="shared" si="75"/>
        <v>2.5985012396113665E-13</v>
      </c>
      <c r="P285">
        <f t="shared" si="75"/>
        <v>8.5278494115551572E-11</v>
      </c>
      <c r="Q285">
        <f t="shared" si="75"/>
        <v>6.6599462440771152E-8</v>
      </c>
      <c r="R285">
        <f t="shared" si="72"/>
        <v>198.17368014290224</v>
      </c>
      <c r="S285">
        <f t="shared" si="69"/>
        <v>40.954278288482953</v>
      </c>
      <c r="T285">
        <f t="shared" si="73"/>
        <v>1677.2529101305063</v>
      </c>
    </row>
    <row r="286" spans="1:20" x14ac:dyDescent="0.25">
      <c r="A286">
        <f t="shared" si="74"/>
        <v>953.69999999998754</v>
      </c>
      <c r="B286">
        <v>321</v>
      </c>
      <c r="C286">
        <f t="shared" si="66"/>
        <v>119.712447545543</v>
      </c>
      <c r="D286">
        <f t="shared" si="67"/>
        <v>283.70827971172753</v>
      </c>
      <c r="E286">
        <f t="shared" si="70"/>
        <v>201.287552454457</v>
      </c>
      <c r="F286">
        <f t="shared" si="71"/>
        <v>0</v>
      </c>
      <c r="G286">
        <f t="shared" si="71"/>
        <v>165.3937053447583</v>
      </c>
      <c r="H286">
        <f t="shared" si="71"/>
        <v>17.126176854492059</v>
      </c>
      <c r="I286">
        <f t="shared" si="71"/>
        <v>6.1794907817154313E-2</v>
      </c>
      <c r="J286">
        <f t="shared" si="68"/>
        <v>0</v>
      </c>
      <c r="K286">
        <f t="shared" si="65"/>
        <v>4.3509021993350424E-8</v>
      </c>
      <c r="L286">
        <f t="shared" si="65"/>
        <v>3.9606876445268804E-6</v>
      </c>
      <c r="M286">
        <f t="shared" si="68"/>
        <v>4.8013864350692214E-4</v>
      </c>
      <c r="N286">
        <f t="shared" si="75"/>
        <v>0</v>
      </c>
      <c r="O286">
        <f t="shared" si="75"/>
        <v>3.7212575089275444E-13</v>
      </c>
      <c r="P286">
        <f t="shared" si="75"/>
        <v>1.1773190366272083E-10</v>
      </c>
      <c r="Q286">
        <f t="shared" si="75"/>
        <v>8.7178637623758698E-8</v>
      </c>
      <c r="R286">
        <f t="shared" si="72"/>
        <v>182.58216133720444</v>
      </c>
      <c r="S286">
        <f t="shared" si="69"/>
        <v>18.70539111725256</v>
      </c>
      <c r="T286">
        <f t="shared" si="73"/>
        <v>349.89165684939098</v>
      </c>
    </row>
    <row r="287" spans="1:20" x14ac:dyDescent="0.25">
      <c r="A287">
        <f t="shared" si="74"/>
        <v>953.74999999998749</v>
      </c>
      <c r="B287">
        <v>319</v>
      </c>
      <c r="C287">
        <f t="shared" si="66"/>
        <v>119.5528535224712</v>
      </c>
      <c r="D287">
        <f t="shared" si="67"/>
        <v>283.65827971172757</v>
      </c>
      <c r="E287">
        <f t="shared" si="70"/>
        <v>199.4471464775288</v>
      </c>
      <c r="F287">
        <f t="shared" si="71"/>
        <v>0</v>
      </c>
      <c r="G287">
        <f t="shared" si="71"/>
        <v>152.72678573979161</v>
      </c>
      <c r="H287">
        <f t="shared" si="71"/>
        <v>14.975213135922125</v>
      </c>
      <c r="I287">
        <f t="shared" si="71"/>
        <v>4.9918379630824676E-2</v>
      </c>
      <c r="J287">
        <f t="shared" si="68"/>
        <v>0</v>
      </c>
      <c r="K287">
        <f t="shared" si="65"/>
        <v>5.8029235248195836E-8</v>
      </c>
      <c r="L287">
        <f t="shared" si="65"/>
        <v>5.0924405472944799E-6</v>
      </c>
      <c r="M287">
        <f t="shared" si="68"/>
        <v>5.8533803528579753E-4</v>
      </c>
      <c r="N287">
        <f t="shared" si="75"/>
        <v>0</v>
      </c>
      <c r="O287">
        <f t="shared" si="75"/>
        <v>5.3183104281879947E-13</v>
      </c>
      <c r="P287">
        <f t="shared" si="75"/>
        <v>1.622056485364365E-10</v>
      </c>
      <c r="Q287">
        <f t="shared" si="75"/>
        <v>1.1388501822473122E-7</v>
      </c>
      <c r="R287">
        <f t="shared" si="72"/>
        <v>167.7525078578974</v>
      </c>
      <c r="S287">
        <f t="shared" si="69"/>
        <v>31.694638619631405</v>
      </c>
      <c r="T287">
        <f t="shared" si="73"/>
        <v>1004.5501172290305</v>
      </c>
    </row>
    <row r="288" spans="1:20" x14ac:dyDescent="0.25">
      <c r="A288">
        <f t="shared" si="74"/>
        <v>953.79999999998745</v>
      </c>
      <c r="B288">
        <v>284</v>
      </c>
      <c r="C288">
        <f t="shared" si="66"/>
        <v>119.39325949939939</v>
      </c>
      <c r="D288">
        <f t="shared" si="67"/>
        <v>283.60827971172762</v>
      </c>
      <c r="E288">
        <f t="shared" si="70"/>
        <v>164.60674050060061</v>
      </c>
      <c r="F288">
        <f t="shared" si="71"/>
        <v>0</v>
      </c>
      <c r="G288">
        <f t="shared" si="71"/>
        <v>140.6039213831227</v>
      </c>
      <c r="H288">
        <f t="shared" si="71"/>
        <v>13.054840991896921</v>
      </c>
      <c r="I288">
        <f t="shared" si="71"/>
        <v>4.0202610736474131E-2</v>
      </c>
      <c r="J288">
        <f t="shared" si="68"/>
        <v>0</v>
      </c>
      <c r="K288">
        <f t="shared" si="65"/>
        <v>7.7238091976454227E-8</v>
      </c>
      <c r="L288">
        <f t="shared" si="65"/>
        <v>6.5342915035755365E-6</v>
      </c>
      <c r="M288">
        <f t="shared" si="68"/>
        <v>7.1213772621296829E-4</v>
      </c>
      <c r="N288">
        <f t="shared" si="75"/>
        <v>0</v>
      </c>
      <c r="O288">
        <f t="shared" si="75"/>
        <v>7.5853357104262188E-13</v>
      </c>
      <c r="P288">
        <f t="shared" si="75"/>
        <v>2.2302571725743089E-10</v>
      </c>
      <c r="Q288">
        <f t="shared" si="75"/>
        <v>1.4847053625536115E-7</v>
      </c>
      <c r="R288">
        <f t="shared" si="72"/>
        <v>153.69968388370629</v>
      </c>
      <c r="S288">
        <f t="shared" si="69"/>
        <v>10.907056616894323</v>
      </c>
      <c r="T288">
        <f t="shared" si="73"/>
        <v>118.96388404413824</v>
      </c>
    </row>
    <row r="289" spans="1:20" x14ac:dyDescent="0.25">
      <c r="A289">
        <f t="shared" si="74"/>
        <v>953.8499999999874</v>
      </c>
      <c r="B289">
        <v>311</v>
      </c>
      <c r="C289">
        <f t="shared" si="66"/>
        <v>119.23366547632759</v>
      </c>
      <c r="D289">
        <f t="shared" si="67"/>
        <v>283.55827971172766</v>
      </c>
      <c r="E289">
        <f t="shared" si="70"/>
        <v>191.76633452367241</v>
      </c>
      <c r="F289">
        <f t="shared" si="71"/>
        <v>0</v>
      </c>
      <c r="G289">
        <f t="shared" si="71"/>
        <v>129.05226789170146</v>
      </c>
      <c r="H289">
        <f t="shared" si="71"/>
        <v>11.3463492455521</v>
      </c>
      <c r="I289">
        <f t="shared" si="71"/>
        <v>3.228003676265899E-2</v>
      </c>
      <c r="J289">
        <f t="shared" si="68"/>
        <v>0</v>
      </c>
      <c r="K289">
        <f t="shared" si="65"/>
        <v>1.0259669956508691E-7</v>
      </c>
      <c r="L289">
        <f t="shared" si="65"/>
        <v>8.3673552167739144E-6</v>
      </c>
      <c r="M289">
        <f t="shared" si="68"/>
        <v>8.6464613669013832E-4</v>
      </c>
      <c r="N289">
        <f t="shared" si="75"/>
        <v>0</v>
      </c>
      <c r="O289">
        <f t="shared" si="75"/>
        <v>1.0796751192020858E-12</v>
      </c>
      <c r="P289">
        <f t="shared" si="75"/>
        <v>3.0602794044462514E-10</v>
      </c>
      <c r="Q289">
        <f t="shared" si="75"/>
        <v>1.9316619377599707E-7</v>
      </c>
      <c r="R289">
        <f t="shared" si="72"/>
        <v>140.43177048357808</v>
      </c>
      <c r="S289">
        <f t="shared" si="69"/>
        <v>51.334564040094335</v>
      </c>
      <c r="T289">
        <f t="shared" si="73"/>
        <v>2635.2374651865466</v>
      </c>
    </row>
    <row r="290" spans="1:20" x14ac:dyDescent="0.25">
      <c r="A290">
        <f t="shared" si="74"/>
        <v>953.89999999998736</v>
      </c>
      <c r="B290">
        <v>318</v>
      </c>
      <c r="C290">
        <f t="shared" si="66"/>
        <v>119.07407145325578</v>
      </c>
      <c r="D290">
        <f t="shared" si="67"/>
        <v>283.50827971172771</v>
      </c>
      <c r="E290">
        <f t="shared" si="70"/>
        <v>198.92592854674422</v>
      </c>
      <c r="F290">
        <f t="shared" si="71"/>
        <v>0</v>
      </c>
      <c r="G290">
        <f t="shared" si="71"/>
        <v>118.09182528690738</v>
      </c>
      <c r="H290">
        <f t="shared" si="71"/>
        <v>9.8316564485046172</v>
      </c>
      <c r="I290">
        <f t="shared" si="71"/>
        <v>2.5840432060815311E-2</v>
      </c>
      <c r="J290">
        <f t="shared" si="68"/>
        <v>0</v>
      </c>
      <c r="K290">
        <f t="shared" si="65"/>
        <v>1.360042272670038E-7</v>
      </c>
      <c r="L290">
        <f t="shared" si="65"/>
        <v>1.0692889315883457E-5</v>
      </c>
      <c r="M290">
        <f t="shared" si="68"/>
        <v>1.0476832023496711E-3</v>
      </c>
      <c r="N290">
        <f t="shared" si="75"/>
        <v>0</v>
      </c>
      <c r="O290">
        <f t="shared" si="75"/>
        <v>1.5336580687899937E-12</v>
      </c>
      <c r="P290">
        <f t="shared" si="75"/>
        <v>4.1906788284578255E-10</v>
      </c>
      <c r="Q290">
        <f t="shared" si="75"/>
        <v>2.5080669848341313E-7</v>
      </c>
      <c r="R290">
        <f t="shared" si="72"/>
        <v>127.950380930796</v>
      </c>
      <c r="S290">
        <f t="shared" si="69"/>
        <v>70.975547615948216</v>
      </c>
      <c r="T290">
        <f t="shared" si="73"/>
        <v>5037.5283593837321</v>
      </c>
    </row>
    <row r="291" spans="1:20" x14ac:dyDescent="0.25">
      <c r="A291">
        <f t="shared" si="74"/>
        <v>953.94999999998731</v>
      </c>
      <c r="B291">
        <v>266</v>
      </c>
      <c r="C291">
        <f t="shared" si="66"/>
        <v>118.91447743018443</v>
      </c>
      <c r="D291">
        <f t="shared" si="67"/>
        <v>283.45827971172776</v>
      </c>
      <c r="E291">
        <f t="shared" si="70"/>
        <v>147.08552256981557</v>
      </c>
      <c r="F291">
        <f t="shared" si="71"/>
        <v>0</v>
      </c>
      <c r="G291">
        <f t="shared" si="71"/>
        <v>107.7357938623567</v>
      </c>
      <c r="H291">
        <f t="shared" si="71"/>
        <v>8.4934322741786943</v>
      </c>
      <c r="I291">
        <f t="shared" si="71"/>
        <v>2.062298413604402E-2</v>
      </c>
      <c r="J291">
        <f t="shared" si="68"/>
        <v>0</v>
      </c>
      <c r="K291">
        <f t="shared" si="65"/>
        <v>1.7992378891315985E-7</v>
      </c>
      <c r="L291">
        <f t="shared" si="65"/>
        <v>1.3637008152755252E-5</v>
      </c>
      <c r="M291">
        <f t="shared" si="68"/>
        <v>1.2668894515000318E-3</v>
      </c>
      <c r="N291">
        <f t="shared" si="75"/>
        <v>0</v>
      </c>
      <c r="O291">
        <f t="shared" si="75"/>
        <v>2.1741082203134872E-12</v>
      </c>
      <c r="P291">
        <f t="shared" si="75"/>
        <v>5.7269691043503143E-10</v>
      </c>
      <c r="Q291">
        <f t="shared" si="75"/>
        <v>3.2498573922915047E-7</v>
      </c>
      <c r="R291">
        <f t="shared" si="72"/>
        <v>116.25113015261549</v>
      </c>
      <c r="S291">
        <f t="shared" si="69"/>
        <v>30.834392417200078</v>
      </c>
      <c r="T291">
        <f t="shared" si="73"/>
        <v>950.75975573788571</v>
      </c>
    </row>
    <row r="292" spans="1:20" x14ac:dyDescent="0.25">
      <c r="A292">
        <f t="shared" si="74"/>
        <v>953.99999999998727</v>
      </c>
      <c r="B292">
        <v>243</v>
      </c>
      <c r="C292">
        <f t="shared" si="66"/>
        <v>118.75488340711263</v>
      </c>
      <c r="D292">
        <f t="shared" si="67"/>
        <v>283.4082797117278</v>
      </c>
      <c r="E292">
        <f t="shared" si="70"/>
        <v>124.24511659288737</v>
      </c>
      <c r="F292">
        <f t="shared" si="71"/>
        <v>0</v>
      </c>
      <c r="G292">
        <f t="shared" si="71"/>
        <v>97.990998597086161</v>
      </c>
      <c r="H292">
        <f t="shared" si="71"/>
        <v>7.3151923177318903</v>
      </c>
      <c r="I292">
        <f t="shared" si="71"/>
        <v>1.6409268864478983E-2</v>
      </c>
      <c r="J292">
        <f t="shared" si="68"/>
        <v>0</v>
      </c>
      <c r="K292">
        <f t="shared" si="65"/>
        <v>2.3754283351632643E-7</v>
      </c>
      <c r="L292">
        <f t="shared" si="65"/>
        <v>1.7356425664662831E-5</v>
      </c>
      <c r="M292">
        <f t="shared" si="68"/>
        <v>1.5288491039491968E-3</v>
      </c>
      <c r="N292">
        <f t="shared" ref="N292:Q311" si="76">N$5*EXP(-(($D292-N$6)^2)/(2*N$7^2))</f>
        <v>0</v>
      </c>
      <c r="O292">
        <f t="shared" si="76"/>
        <v>3.0757493160071841E-12</v>
      </c>
      <c r="P292">
        <f t="shared" si="76"/>
        <v>7.8105652726580302E-10</v>
      </c>
      <c r="Q292">
        <f t="shared" si="76"/>
        <v>4.2024895329876089E-7</v>
      </c>
      <c r="R292">
        <f t="shared" si="72"/>
        <v>105.32414704778805</v>
      </c>
      <c r="S292">
        <f t="shared" si="69"/>
        <v>18.920969545099325</v>
      </c>
      <c r="T292">
        <f t="shared" si="73"/>
        <v>358.00308852657616</v>
      </c>
    </row>
    <row r="293" spans="1:20" x14ac:dyDescent="0.25">
      <c r="A293">
        <f t="shared" si="74"/>
        <v>954.04999999998722</v>
      </c>
      <c r="B293">
        <v>218</v>
      </c>
      <c r="C293">
        <f t="shared" si="66"/>
        <v>118.59528938404083</v>
      </c>
      <c r="D293">
        <f t="shared" si="67"/>
        <v>283.35827971172785</v>
      </c>
      <c r="E293">
        <f t="shared" si="70"/>
        <v>99.404710615959175</v>
      </c>
      <c r="F293">
        <f t="shared" si="71"/>
        <v>0</v>
      </c>
      <c r="G293">
        <f t="shared" si="71"/>
        <v>88.858368951890995</v>
      </c>
      <c r="H293">
        <f t="shared" si="71"/>
        <v>6.2813682494143812</v>
      </c>
      <c r="I293">
        <f t="shared" si="71"/>
        <v>1.3017061019685068E-2</v>
      </c>
      <c r="J293">
        <f t="shared" si="68"/>
        <v>0</v>
      </c>
      <c r="K293">
        <f t="shared" si="65"/>
        <v>3.1297701262872646E-7</v>
      </c>
      <c r="L293">
        <f t="shared" si="65"/>
        <v>2.2045433785961138E-5</v>
      </c>
      <c r="M293">
        <f t="shared" si="68"/>
        <v>1.841228504633819E-3</v>
      </c>
      <c r="N293">
        <f t="shared" si="76"/>
        <v>0</v>
      </c>
      <c r="O293">
        <f t="shared" si="76"/>
        <v>4.3424805089580601E-12</v>
      </c>
      <c r="P293">
        <f t="shared" si="76"/>
        <v>1.0630587237813451E-9</v>
      </c>
      <c r="Q293">
        <f t="shared" si="76"/>
        <v>5.423331364492937E-7</v>
      </c>
      <c r="R293">
        <f t="shared" si="72"/>
        <v>95.154618392641027</v>
      </c>
      <c r="S293">
        <f t="shared" si="69"/>
        <v>4.2500922233181484</v>
      </c>
      <c r="T293">
        <f t="shared" si="73"/>
        <v>18.063283906709401</v>
      </c>
    </row>
    <row r="294" spans="1:20" x14ac:dyDescent="0.25">
      <c r="A294">
        <f t="shared" si="74"/>
        <v>954.09999999998718</v>
      </c>
      <c r="B294">
        <v>226</v>
      </c>
      <c r="C294">
        <f t="shared" si="66"/>
        <v>118.43569536096902</v>
      </c>
      <c r="D294">
        <f t="shared" si="67"/>
        <v>283.30827971172789</v>
      </c>
      <c r="E294">
        <f t="shared" si="70"/>
        <v>107.56430463903098</v>
      </c>
      <c r="F294">
        <f t="shared" si="71"/>
        <v>0</v>
      </c>
      <c r="G294">
        <f t="shared" si="71"/>
        <v>80.333460903301514</v>
      </c>
      <c r="H294">
        <f t="shared" si="71"/>
        <v>5.3773554903744563</v>
      </c>
      <c r="I294">
        <f t="shared" si="71"/>
        <v>1.0294911958298503E-2</v>
      </c>
      <c r="J294">
        <f t="shared" si="68"/>
        <v>0</v>
      </c>
      <c r="K294">
        <f t="shared" si="65"/>
        <v>4.1152868538646389E-7</v>
      </c>
      <c r="L294">
        <f t="shared" si="65"/>
        <v>2.7944360075402914E-5</v>
      </c>
      <c r="M294">
        <f t="shared" si="68"/>
        <v>2.2129312417425123E-3</v>
      </c>
      <c r="N294">
        <f t="shared" si="76"/>
        <v>0</v>
      </c>
      <c r="O294">
        <f t="shared" si="76"/>
        <v>6.1184580009105286E-12</v>
      </c>
      <c r="P294">
        <f t="shared" si="76"/>
        <v>1.4439402053903927E-9</v>
      </c>
      <c r="Q294">
        <f t="shared" si="76"/>
        <v>6.9846203411066474E-7</v>
      </c>
      <c r="R294">
        <f t="shared" si="72"/>
        <v>85.723353292676862</v>
      </c>
      <c r="S294">
        <f t="shared" si="69"/>
        <v>21.840951346354117</v>
      </c>
      <c r="T294">
        <f t="shared" si="73"/>
        <v>477.02715571380776</v>
      </c>
    </row>
    <row r="295" spans="1:20" x14ac:dyDescent="0.25">
      <c r="A295">
        <f t="shared" si="74"/>
        <v>954.14999999998713</v>
      </c>
      <c r="B295">
        <v>203</v>
      </c>
      <c r="C295">
        <f t="shared" si="66"/>
        <v>118.27610133789722</v>
      </c>
      <c r="D295">
        <f t="shared" si="67"/>
        <v>283.25827971172794</v>
      </c>
      <c r="E295">
        <f t="shared" si="70"/>
        <v>84.723898662102783</v>
      </c>
      <c r="F295">
        <f t="shared" si="71"/>
        <v>0</v>
      </c>
      <c r="G295">
        <f t="shared" si="71"/>
        <v>72.407008387680236</v>
      </c>
      <c r="H295">
        <f t="shared" si="71"/>
        <v>4.5895407232789278</v>
      </c>
      <c r="I295">
        <f t="shared" si="71"/>
        <v>8.1174256522658934E-3</v>
      </c>
      <c r="J295">
        <f t="shared" si="68"/>
        <v>0</v>
      </c>
      <c r="K295">
        <f t="shared" si="65"/>
        <v>5.4001391222481682E-7</v>
      </c>
      <c r="L295">
        <f t="shared" si="65"/>
        <v>3.5349791158131883E-5</v>
      </c>
      <c r="M295">
        <f t="shared" si="68"/>
        <v>2.6542713187573288E-3</v>
      </c>
      <c r="N295">
        <f t="shared" si="76"/>
        <v>0</v>
      </c>
      <c r="O295">
        <f t="shared" si="76"/>
        <v>8.6032640499531562E-12</v>
      </c>
      <c r="P295">
        <f t="shared" si="76"/>
        <v>1.9573041920514692E-9</v>
      </c>
      <c r="Q295">
        <f t="shared" si="76"/>
        <v>8.9771117606781641E-7</v>
      </c>
      <c r="R295">
        <f t="shared" si="72"/>
        <v>77.007357597412351</v>
      </c>
      <c r="S295">
        <f t="shared" si="69"/>
        <v>7.716541064690432</v>
      </c>
      <c r="T295">
        <f t="shared" si="73"/>
        <v>59.545006003053743</v>
      </c>
    </row>
    <row r="296" spans="1:20" x14ac:dyDescent="0.25">
      <c r="A296">
        <f t="shared" si="74"/>
        <v>954.19999999998709</v>
      </c>
      <c r="B296">
        <v>212</v>
      </c>
      <c r="C296">
        <f t="shared" si="66"/>
        <v>118.11650731482541</v>
      </c>
      <c r="D296">
        <f t="shared" si="67"/>
        <v>283.20827971172798</v>
      </c>
      <c r="E296">
        <f t="shared" si="70"/>
        <v>93.883492685174588</v>
      </c>
      <c r="F296">
        <f t="shared" si="71"/>
        <v>0</v>
      </c>
      <c r="G296">
        <f t="shared" si="71"/>
        <v>65.065491912196904</v>
      </c>
      <c r="H296">
        <f t="shared" si="71"/>
        <v>3.9053116218452435</v>
      </c>
      <c r="I296">
        <f t="shared" si="71"/>
        <v>6.3811652103262523E-3</v>
      </c>
      <c r="J296">
        <f t="shared" si="68"/>
        <v>0</v>
      </c>
      <c r="K296">
        <f t="shared" si="65"/>
        <v>7.0717507957684786E-7</v>
      </c>
      <c r="L296">
        <f t="shared" si="65"/>
        <v>4.4626897950728682E-5</v>
      </c>
      <c r="M296">
        <f t="shared" si="68"/>
        <v>3.1771657492211209E-3</v>
      </c>
      <c r="N296">
        <f t="shared" si="76"/>
        <v>0</v>
      </c>
      <c r="O296">
        <f t="shared" si="76"/>
        <v>1.2072624290994995E-11</v>
      </c>
      <c r="P296">
        <f t="shared" si="76"/>
        <v>2.6477965201945728E-9</v>
      </c>
      <c r="Q296">
        <f t="shared" si="76"/>
        <v>1.1514567320845325E-6</v>
      </c>
      <c r="R296">
        <f t="shared" si="72"/>
        <v>68.980408353191322</v>
      </c>
      <c r="S296">
        <f t="shared" si="69"/>
        <v>24.903084331983266</v>
      </c>
      <c r="T296">
        <f t="shared" si="73"/>
        <v>620.16360924587036</v>
      </c>
    </row>
    <row r="297" spans="1:20" x14ac:dyDescent="0.25">
      <c r="A297">
        <f t="shared" si="74"/>
        <v>954.24999999998704</v>
      </c>
      <c r="B297">
        <v>206</v>
      </c>
      <c r="C297">
        <f t="shared" si="66"/>
        <v>117.95691329175361</v>
      </c>
      <c r="D297">
        <f t="shared" si="67"/>
        <v>283.15827971172803</v>
      </c>
      <c r="E297">
        <f t="shared" si="70"/>
        <v>88.043086708246392</v>
      </c>
      <c r="F297">
        <f t="shared" si="71"/>
        <v>0</v>
      </c>
      <c r="G297">
        <f t="shared" si="71"/>
        <v>58.291712900502233</v>
      </c>
      <c r="H297">
        <f t="shared" si="71"/>
        <v>3.313051191687082</v>
      </c>
      <c r="I297">
        <f t="shared" si="71"/>
        <v>5.0011242497761911E-3</v>
      </c>
      <c r="J297">
        <f t="shared" si="68"/>
        <v>0</v>
      </c>
      <c r="K297">
        <f t="shared" si="65"/>
        <v>9.2420031274952913E-7</v>
      </c>
      <c r="L297">
        <f t="shared" si="65"/>
        <v>5.6224255170813653E-5</v>
      </c>
      <c r="M297">
        <f t="shared" si="68"/>
        <v>3.7953479179058973E-3</v>
      </c>
      <c r="N297">
        <f t="shared" si="76"/>
        <v>0</v>
      </c>
      <c r="O297">
        <f t="shared" si="76"/>
        <v>1.6906639094114634E-11</v>
      </c>
      <c r="P297">
        <f t="shared" si="76"/>
        <v>3.5746049432721728E-9</v>
      </c>
      <c r="Q297">
        <f t="shared" si="76"/>
        <v>1.473926334013529E-6</v>
      </c>
      <c r="R297">
        <f t="shared" si="72"/>
        <v>61.613619190330319</v>
      </c>
      <c r="S297">
        <f t="shared" si="69"/>
        <v>26.429467517916073</v>
      </c>
      <c r="T297">
        <f t="shared" si="73"/>
        <v>698.51675328058082</v>
      </c>
    </row>
    <row r="298" spans="1:20" x14ac:dyDescent="0.25">
      <c r="A298">
        <f t="shared" si="74"/>
        <v>954.29999999998699</v>
      </c>
      <c r="B298">
        <v>205</v>
      </c>
      <c r="C298">
        <f t="shared" si="66"/>
        <v>117.79731926868226</v>
      </c>
      <c r="D298">
        <f t="shared" si="67"/>
        <v>283.10827971172807</v>
      </c>
      <c r="E298">
        <f t="shared" si="70"/>
        <v>87.202680731317741</v>
      </c>
      <c r="F298">
        <f t="shared" si="71"/>
        <v>0</v>
      </c>
      <c r="G298">
        <f t="shared" si="71"/>
        <v>52.065363336441649</v>
      </c>
      <c r="H298">
        <f t="shared" si="71"/>
        <v>2.8021190685746817</v>
      </c>
      <c r="I298">
        <f t="shared" si="71"/>
        <v>3.9077006453227476E-3</v>
      </c>
      <c r="J298">
        <f t="shared" si="68"/>
        <v>0</v>
      </c>
      <c r="K298">
        <f t="shared" si="65"/>
        <v>1.2053757167660745E-6</v>
      </c>
      <c r="L298">
        <f t="shared" si="65"/>
        <v>7.0691612088576267E-5</v>
      </c>
      <c r="M298">
        <f t="shared" si="68"/>
        <v>4.5246029979408818E-3</v>
      </c>
      <c r="N298">
        <f t="shared" si="76"/>
        <v>0</v>
      </c>
      <c r="O298">
        <f t="shared" si="76"/>
        <v>2.3628167570121111E-11</v>
      </c>
      <c r="P298">
        <f t="shared" si="76"/>
        <v>4.8160241925996429E-9</v>
      </c>
      <c r="Q298">
        <f t="shared" si="76"/>
        <v>1.8828733001116514E-6</v>
      </c>
      <c r="R298">
        <f t="shared" si="72"/>
        <v>54.875988493360346</v>
      </c>
      <c r="S298">
        <f t="shared" si="69"/>
        <v>32.326692237957396</v>
      </c>
      <c r="T298">
        <f t="shared" si="73"/>
        <v>1045.0150310476149</v>
      </c>
    </row>
    <row r="299" spans="1:20" x14ac:dyDescent="0.25">
      <c r="A299">
        <f t="shared" si="74"/>
        <v>954.34999999998695</v>
      </c>
      <c r="B299">
        <v>220</v>
      </c>
      <c r="C299">
        <f t="shared" si="66"/>
        <v>117.63772524561045</v>
      </c>
      <c r="D299">
        <f t="shared" si="67"/>
        <v>283.05827971172812</v>
      </c>
      <c r="E299">
        <f t="shared" si="70"/>
        <v>102.36227475438955</v>
      </c>
      <c r="F299">
        <f t="shared" si="71"/>
        <v>0</v>
      </c>
      <c r="G299">
        <f t="shared" si="71"/>
        <v>46.36358140557175</v>
      </c>
      <c r="H299">
        <f t="shared" si="71"/>
        <v>2.3628220283797066</v>
      </c>
      <c r="I299">
        <f t="shared" si="71"/>
        <v>3.0441140196739405E-3</v>
      </c>
      <c r="J299">
        <f t="shared" si="68"/>
        <v>0</v>
      </c>
      <c r="K299">
        <f t="shared" si="65"/>
        <v>1.5689024045221587E-6</v>
      </c>
      <c r="L299">
        <f t="shared" si="65"/>
        <v>8.8701144636820766E-5</v>
      </c>
      <c r="M299">
        <f t="shared" si="68"/>
        <v>5.383026625635382E-3</v>
      </c>
      <c r="N299">
        <f t="shared" si="76"/>
        <v>0</v>
      </c>
      <c r="O299">
        <f t="shared" si="76"/>
        <v>3.2954897579977612E-11</v>
      </c>
      <c r="P299">
        <f t="shared" si="76"/>
        <v>6.4753974790921401E-9</v>
      </c>
      <c r="Q299">
        <f t="shared" si="76"/>
        <v>2.4003997865323494E-6</v>
      </c>
      <c r="R299">
        <f t="shared" si="72"/>
        <v>48.73492325155194</v>
      </c>
      <c r="S299">
        <f t="shared" si="69"/>
        <v>53.627351502837605</v>
      </c>
      <c r="T299">
        <f t="shared" si="73"/>
        <v>2875.8928292088985</v>
      </c>
    </row>
    <row r="300" spans="1:20" x14ac:dyDescent="0.25">
      <c r="A300">
        <f t="shared" si="74"/>
        <v>954.3999999999869</v>
      </c>
      <c r="B300">
        <v>209</v>
      </c>
      <c r="C300">
        <f t="shared" si="66"/>
        <v>117.47813122253865</v>
      </c>
      <c r="D300">
        <f t="shared" si="67"/>
        <v>283.00827971172816</v>
      </c>
      <c r="E300">
        <f t="shared" si="70"/>
        <v>91.52186877746135</v>
      </c>
      <c r="F300">
        <f t="shared" si="71"/>
        <v>0</v>
      </c>
      <c r="G300">
        <f t="shared" si="71"/>
        <v>41.161485068266963</v>
      </c>
      <c r="H300">
        <f t="shared" si="71"/>
        <v>1.9863758346276359</v>
      </c>
      <c r="I300">
        <f t="shared" si="71"/>
        <v>2.3642126152468891E-3</v>
      </c>
      <c r="J300">
        <f t="shared" si="68"/>
        <v>0</v>
      </c>
      <c r="K300">
        <f t="shared" si="65"/>
        <v>2.0379174259906334E-6</v>
      </c>
      <c r="L300">
        <f t="shared" si="65"/>
        <v>1.1107280164704739E-4</v>
      </c>
      <c r="M300">
        <f t="shared" si="68"/>
        <v>6.3913079082861621E-3</v>
      </c>
      <c r="N300">
        <f t="shared" si="76"/>
        <v>0</v>
      </c>
      <c r="O300">
        <f t="shared" si="76"/>
        <v>4.586982191249759E-11</v>
      </c>
      <c r="P300">
        <f t="shared" si="76"/>
        <v>8.6888313480017956E-9</v>
      </c>
      <c r="Q300">
        <f t="shared" si="76"/>
        <v>3.0539591644193711E-6</v>
      </c>
      <c r="R300">
        <f t="shared" si="72"/>
        <v>43.15673259683107</v>
      </c>
      <c r="S300">
        <f t="shared" si="69"/>
        <v>48.36513618063028</v>
      </c>
      <c r="T300">
        <f t="shared" si="73"/>
        <v>2339.1863977709122</v>
      </c>
    </row>
    <row r="301" spans="1:20" x14ac:dyDescent="0.25">
      <c r="A301">
        <f t="shared" si="74"/>
        <v>954.44999999998686</v>
      </c>
      <c r="B301">
        <v>174</v>
      </c>
      <c r="C301">
        <f t="shared" si="66"/>
        <v>117.31853719946685</v>
      </c>
      <c r="D301">
        <f t="shared" si="67"/>
        <v>282.95827971172821</v>
      </c>
      <c r="E301">
        <f t="shared" si="70"/>
        <v>56.681462800533154</v>
      </c>
      <c r="F301">
        <f t="shared" si="71"/>
        <v>0</v>
      </c>
      <c r="G301">
        <f t="shared" si="71"/>
        <v>36.432676788126464</v>
      </c>
      <c r="H301">
        <f t="shared" si="71"/>
        <v>1.6648603934080424</v>
      </c>
      <c r="I301">
        <f t="shared" si="71"/>
        <v>1.8306197012942554E-3</v>
      </c>
      <c r="J301">
        <f t="shared" si="68"/>
        <v>0</v>
      </c>
      <c r="K301">
        <f t="shared" si="65"/>
        <v>2.6417663317146728E-6</v>
      </c>
      <c r="L301">
        <f t="shared" si="65"/>
        <v>1.3880445090016179E-4</v>
      </c>
      <c r="M301">
        <f t="shared" si="68"/>
        <v>7.5730376701666387E-3</v>
      </c>
      <c r="N301">
        <f t="shared" si="76"/>
        <v>0</v>
      </c>
      <c r="O301">
        <f t="shared" si="76"/>
        <v>6.3716411072338072E-11</v>
      </c>
      <c r="P301">
        <f t="shared" si="76"/>
        <v>1.1635189661812738E-8</v>
      </c>
      <c r="Q301">
        <f t="shared" si="76"/>
        <v>3.8775734720747933E-6</v>
      </c>
      <c r="R301">
        <f t="shared" si="72"/>
        <v>38.107086174395569</v>
      </c>
      <c r="S301">
        <f t="shared" si="69"/>
        <v>18.574376626137585</v>
      </c>
      <c r="T301">
        <f t="shared" si="73"/>
        <v>345.00746704960625</v>
      </c>
    </row>
    <row r="302" spans="1:20" x14ac:dyDescent="0.25">
      <c r="A302">
        <f t="shared" si="74"/>
        <v>954.49999999998681</v>
      </c>
      <c r="B302">
        <v>166</v>
      </c>
      <c r="C302">
        <f t="shared" si="66"/>
        <v>117.15894317639504</v>
      </c>
      <c r="D302">
        <f t="shared" si="67"/>
        <v>282.90827971172826</v>
      </c>
      <c r="E302">
        <f t="shared" si="70"/>
        <v>48.841056823604958</v>
      </c>
      <c r="F302">
        <f t="shared" si="71"/>
        <v>0</v>
      </c>
      <c r="G302">
        <f t="shared" si="71"/>
        <v>32.149713946245647</v>
      </c>
      <c r="H302">
        <f t="shared" si="71"/>
        <v>1.3911700095418496</v>
      </c>
      <c r="I302">
        <f t="shared" si="71"/>
        <v>1.413174265196489E-3</v>
      </c>
      <c r="J302">
        <f t="shared" si="68"/>
        <v>0</v>
      </c>
      <c r="K302">
        <f t="shared" si="65"/>
        <v>3.4175854552605803E-6</v>
      </c>
      <c r="L302">
        <f t="shared" si="65"/>
        <v>1.7310763461794983E-4</v>
      </c>
      <c r="M302">
        <f t="shared" si="68"/>
        <v>8.955042623123818E-3</v>
      </c>
      <c r="N302">
        <f t="shared" si="76"/>
        <v>0</v>
      </c>
      <c r="O302">
        <f t="shared" si="76"/>
        <v>8.8326845572949199E-11</v>
      </c>
      <c r="P302">
        <f t="shared" si="76"/>
        <v>1.5549009544261565E-8</v>
      </c>
      <c r="Q302">
        <f t="shared" si="76"/>
        <v>4.913308221965987E-6</v>
      </c>
      <c r="R302">
        <f t="shared" si="72"/>
        <v>33.551433626841451</v>
      </c>
      <c r="S302">
        <f t="shared" si="69"/>
        <v>15.289623196763507</v>
      </c>
      <c r="T302">
        <f t="shared" si="73"/>
        <v>233.77257749900875</v>
      </c>
    </row>
    <row r="303" spans="1:20" x14ac:dyDescent="0.25">
      <c r="A303">
        <f t="shared" si="74"/>
        <v>954.54999999998677</v>
      </c>
      <c r="B303">
        <v>197</v>
      </c>
      <c r="C303">
        <f t="shared" si="66"/>
        <v>116.99934915332324</v>
      </c>
      <c r="D303">
        <f t="shared" si="67"/>
        <v>282.8582797117283</v>
      </c>
      <c r="E303">
        <f t="shared" si="70"/>
        <v>80.000650846676763</v>
      </c>
      <c r="F303">
        <f t="shared" si="71"/>
        <v>0</v>
      </c>
      <c r="G303">
        <f t="shared" si="71"/>
        <v>28.284540760404781</v>
      </c>
      <c r="H303">
        <f t="shared" si="71"/>
        <v>1.1589603498141898</v>
      </c>
      <c r="I303">
        <f t="shared" si="71"/>
        <v>1.0876252829006134E-3</v>
      </c>
      <c r="J303">
        <f t="shared" si="68"/>
        <v>0</v>
      </c>
      <c r="K303">
        <f t="shared" si="65"/>
        <v>4.412264390309659E-6</v>
      </c>
      <c r="L303">
        <f t="shared" si="65"/>
        <v>2.1544985966279721E-4</v>
      </c>
      <c r="M303">
        <f t="shared" si="68"/>
        <v>1.0567745875837453E-2</v>
      </c>
      <c r="N303">
        <f t="shared" si="76"/>
        <v>0</v>
      </c>
      <c r="O303">
        <f t="shared" si="76"/>
        <v>1.2219439898346115E-10</v>
      </c>
      <c r="P303">
        <f t="shared" si="76"/>
        <v>2.0737154197278588E-8</v>
      </c>
      <c r="Q303">
        <f t="shared" si="76"/>
        <v>6.2130542614853294E-6</v>
      </c>
      <c r="R303">
        <f t="shared" si="72"/>
        <v>29.455382577415374</v>
      </c>
      <c r="S303">
        <f t="shared" si="69"/>
        <v>50.545268269261385</v>
      </c>
      <c r="T303">
        <f t="shared" si="73"/>
        <v>2554.824144411602</v>
      </c>
    </row>
    <row r="304" spans="1:20" x14ac:dyDescent="0.25">
      <c r="A304">
        <f t="shared" si="74"/>
        <v>954.59999999998672</v>
      </c>
      <c r="B304">
        <v>190</v>
      </c>
      <c r="C304">
        <f t="shared" si="66"/>
        <v>116.83975513025189</v>
      </c>
      <c r="D304">
        <f t="shared" si="67"/>
        <v>282.80827971172835</v>
      </c>
      <c r="E304">
        <f t="shared" si="70"/>
        <v>73.160244869748112</v>
      </c>
      <c r="F304">
        <f t="shared" si="71"/>
        <v>0</v>
      </c>
      <c r="G304">
        <f t="shared" si="71"/>
        <v>24.808878767433079</v>
      </c>
      <c r="H304">
        <f t="shared" si="71"/>
        <v>0.96259352536579157</v>
      </c>
      <c r="I304">
        <f t="shared" si="71"/>
        <v>8.3454326322000578E-4</v>
      </c>
      <c r="J304">
        <f t="shared" si="68"/>
        <v>0</v>
      </c>
      <c r="K304">
        <f t="shared" si="65"/>
        <v>5.6848739216511084E-6</v>
      </c>
      <c r="L304">
        <f t="shared" si="65"/>
        <v>2.6760447565426159E-4</v>
      </c>
      <c r="M304">
        <f t="shared" si="68"/>
        <v>1.2445553865158712E-2</v>
      </c>
      <c r="N304">
        <f t="shared" si="76"/>
        <v>0</v>
      </c>
      <c r="O304">
        <f t="shared" si="76"/>
        <v>1.6870464576287084E-10</v>
      </c>
      <c r="P304">
        <f t="shared" si="76"/>
        <v>2.7600232950820526E-8</v>
      </c>
      <c r="Q304">
        <f t="shared" si="76"/>
        <v>7.8406749114070056E-6</v>
      </c>
      <c r="R304">
        <f t="shared" si="72"/>
        <v>25.785033547720673</v>
      </c>
      <c r="S304">
        <f t="shared" si="69"/>
        <v>47.37521132202744</v>
      </c>
      <c r="T304">
        <f t="shared" si="73"/>
        <v>2244.410647806757</v>
      </c>
    </row>
    <row r="305" spans="1:20" x14ac:dyDescent="0.25">
      <c r="A305">
        <f t="shared" si="74"/>
        <v>954.64999999998668</v>
      </c>
      <c r="B305">
        <v>178</v>
      </c>
      <c r="C305">
        <f t="shared" si="66"/>
        <v>116.68016110718008</v>
      </c>
      <c r="D305">
        <f t="shared" si="67"/>
        <v>282.75827971172839</v>
      </c>
      <c r="E305">
        <f t="shared" si="70"/>
        <v>61.319838892819917</v>
      </c>
      <c r="F305">
        <f t="shared" si="71"/>
        <v>0</v>
      </c>
      <c r="G305">
        <f t="shared" si="71"/>
        <v>21.6945740908697</v>
      </c>
      <c r="H305">
        <f t="shared" si="71"/>
        <v>0.79708251171349109</v>
      </c>
      <c r="I305">
        <f t="shared" si="71"/>
        <v>6.3841694145735353E-4</v>
      </c>
      <c r="J305">
        <f t="shared" si="68"/>
        <v>0</v>
      </c>
      <c r="K305">
        <f t="shared" si="65"/>
        <v>7.3096622484353893E-6</v>
      </c>
      <c r="L305">
        <f t="shared" si="65"/>
        <v>3.3170933491874759E-4</v>
      </c>
      <c r="M305">
        <f t="shared" si="68"/>
        <v>1.4627269399790185E-2</v>
      </c>
      <c r="N305">
        <f t="shared" si="76"/>
        <v>0</v>
      </c>
      <c r="O305">
        <f t="shared" si="76"/>
        <v>2.3244486079969965E-10</v>
      </c>
      <c r="P305">
        <f t="shared" si="76"/>
        <v>3.6660087898455586E-8</v>
      </c>
      <c r="Q305">
        <f t="shared" si="76"/>
        <v>9.8745863603937271E-6</v>
      </c>
      <c r="R305">
        <f t="shared" si="72"/>
        <v>22.507271219400494</v>
      </c>
      <c r="S305">
        <f t="shared" si="69"/>
        <v>38.812567673419423</v>
      </c>
      <c r="T305">
        <f t="shared" si="73"/>
        <v>1506.4154094037624</v>
      </c>
    </row>
    <row r="306" spans="1:20" x14ac:dyDescent="0.25">
      <c r="A306">
        <f t="shared" si="74"/>
        <v>954.69999999998663</v>
      </c>
      <c r="B306">
        <v>169</v>
      </c>
      <c r="C306">
        <f t="shared" si="66"/>
        <v>116.52056708410828</v>
      </c>
      <c r="D306">
        <f t="shared" si="67"/>
        <v>282.70827971172844</v>
      </c>
      <c r="E306">
        <f t="shared" si="70"/>
        <v>52.479432915891721</v>
      </c>
      <c r="F306">
        <f t="shared" si="71"/>
        <v>0</v>
      </c>
      <c r="G306">
        <f t="shared" si="71"/>
        <v>18.913900783626943</v>
      </c>
      <c r="H306">
        <f t="shared" si="71"/>
        <v>0.65803593613385125</v>
      </c>
      <c r="I306">
        <f t="shared" si="71"/>
        <v>4.8690690923000683E-4</v>
      </c>
      <c r="J306">
        <f t="shared" si="68"/>
        <v>0</v>
      </c>
      <c r="K306">
        <f t="shared" si="65"/>
        <v>9.3797431701289394E-6</v>
      </c>
      <c r="L306">
        <f t="shared" si="65"/>
        <v>4.103355819560657E-4</v>
      </c>
      <c r="M306">
        <f t="shared" si="68"/>
        <v>1.715653004724008E-2</v>
      </c>
      <c r="N306">
        <f t="shared" si="76"/>
        <v>0</v>
      </c>
      <c r="O306">
        <f t="shared" si="76"/>
        <v>3.1961710889402967E-10</v>
      </c>
      <c r="P306">
        <f t="shared" si="76"/>
        <v>4.8594981369032664E-8</v>
      </c>
      <c r="Q306">
        <f t="shared" si="76"/>
        <v>1.2410850406318681E-5</v>
      </c>
      <c r="R306">
        <f t="shared" si="72"/>
        <v>19.590012331807394</v>
      </c>
      <c r="S306">
        <f t="shared" si="69"/>
        <v>32.889420584084327</v>
      </c>
      <c r="T306">
        <f t="shared" si="73"/>
        <v>1081.7139863567897</v>
      </c>
    </row>
    <row r="307" spans="1:20" x14ac:dyDescent="0.25">
      <c r="A307">
        <f t="shared" si="74"/>
        <v>954.74999999998658</v>
      </c>
      <c r="B307">
        <v>180</v>
      </c>
      <c r="C307">
        <f t="shared" si="66"/>
        <v>116.36097306103647</v>
      </c>
      <c r="D307">
        <f t="shared" si="67"/>
        <v>282.65827971172848</v>
      </c>
      <c r="E307">
        <f t="shared" si="70"/>
        <v>63.639026938963525</v>
      </c>
      <c r="F307">
        <f t="shared" si="71"/>
        <v>0</v>
      </c>
      <c r="G307">
        <f t="shared" si="71"/>
        <v>16.43982049090754</v>
      </c>
      <c r="H307">
        <f t="shared" si="71"/>
        <v>0.54160408216463463</v>
      </c>
      <c r="I307">
        <f t="shared" si="71"/>
        <v>3.7023157771754047E-4</v>
      </c>
      <c r="J307">
        <f t="shared" si="68"/>
        <v>0</v>
      </c>
      <c r="K307">
        <f t="shared" si="65"/>
        <v>1.2011624507096453E-5</v>
      </c>
      <c r="L307">
        <f t="shared" si="65"/>
        <v>5.0656808700388185E-4</v>
      </c>
      <c r="M307">
        <f t="shared" si="68"/>
        <v>2.0082270566617089E-2</v>
      </c>
      <c r="N307">
        <f t="shared" si="76"/>
        <v>0</v>
      </c>
      <c r="O307">
        <f t="shared" si="76"/>
        <v>4.3858851262415254E-10</v>
      </c>
      <c r="P307">
        <f t="shared" si="76"/>
        <v>6.4284534247909868E-8</v>
      </c>
      <c r="Q307">
        <f t="shared" si="76"/>
        <v>1.5566871237462907E-5</v>
      </c>
      <c r="R307">
        <f t="shared" si="72"/>
        <v>17.002411286522385</v>
      </c>
      <c r="S307">
        <f t="shared" si="69"/>
        <v>46.636615652441137</v>
      </c>
      <c r="T307">
        <f t="shared" si="73"/>
        <v>2174.9739195135176</v>
      </c>
    </row>
    <row r="308" spans="1:20" x14ac:dyDescent="0.25">
      <c r="A308">
        <f t="shared" si="74"/>
        <v>954.79999999998654</v>
      </c>
      <c r="B308">
        <v>156</v>
      </c>
      <c r="C308">
        <f t="shared" si="66"/>
        <v>116.20137903796467</v>
      </c>
      <c r="D308">
        <f t="shared" si="67"/>
        <v>282.60827971172853</v>
      </c>
      <c r="E308">
        <f t="shared" si="70"/>
        <v>39.798620962035329</v>
      </c>
      <c r="F308">
        <f t="shared" si="71"/>
        <v>0</v>
      </c>
      <c r="G308">
        <f t="shared" si="71"/>
        <v>14.246199511437249</v>
      </c>
      <c r="H308">
        <f t="shared" si="71"/>
        <v>0.44442679274313013</v>
      </c>
      <c r="I308">
        <f t="shared" si="71"/>
        <v>2.8066416434148798E-4</v>
      </c>
      <c r="J308">
        <f t="shared" si="68"/>
        <v>0</v>
      </c>
      <c r="K308">
        <f t="shared" si="65"/>
        <v>1.535075397809174E-5</v>
      </c>
      <c r="L308">
        <f t="shared" si="65"/>
        <v>6.2409921809753973E-4</v>
      </c>
      <c r="M308">
        <f t="shared" si="68"/>
        <v>2.3459207490571711E-2</v>
      </c>
      <c r="N308">
        <f t="shared" si="76"/>
        <v>0</v>
      </c>
      <c r="O308">
        <f t="shared" si="76"/>
        <v>6.0062257301179275E-10</v>
      </c>
      <c r="P308">
        <f t="shared" si="76"/>
        <v>8.4866979835670826E-8</v>
      </c>
      <c r="Q308">
        <f t="shared" si="76"/>
        <v>1.9485802171525481E-5</v>
      </c>
      <c r="R308">
        <f t="shared" si="72"/>
        <v>14.715025197077139</v>
      </c>
      <c r="S308">
        <f t="shared" si="69"/>
        <v>25.08359576495819</v>
      </c>
      <c r="T308">
        <f t="shared" si="73"/>
        <v>629.1867764998284</v>
      </c>
    </row>
    <row r="309" spans="1:20" x14ac:dyDescent="0.25">
      <c r="A309">
        <f t="shared" si="74"/>
        <v>954.84999999998649</v>
      </c>
      <c r="B309">
        <v>153</v>
      </c>
      <c r="C309">
        <f t="shared" si="66"/>
        <v>116.04178501489287</v>
      </c>
      <c r="D309">
        <f t="shared" si="67"/>
        <v>282.55827971172857</v>
      </c>
      <c r="E309">
        <f t="shared" si="70"/>
        <v>36.958214985107134</v>
      </c>
      <c r="F309">
        <f t="shared" si="71"/>
        <v>0</v>
      </c>
      <c r="G309">
        <f t="shared" si="71"/>
        <v>12.307985039215165</v>
      </c>
      <c r="H309">
        <f t="shared" si="71"/>
        <v>0.36358379916649519</v>
      </c>
      <c r="I309">
        <f t="shared" si="71"/>
        <v>2.1212236387706173E-4</v>
      </c>
      <c r="J309">
        <f t="shared" si="68"/>
        <v>0</v>
      </c>
      <c r="K309">
        <f t="shared" si="65"/>
        <v>1.9578293702201114E-5</v>
      </c>
      <c r="L309">
        <f t="shared" si="65"/>
        <v>7.6733783820510536E-4</v>
      </c>
      <c r="M309">
        <f t="shared" si="68"/>
        <v>2.7348343288908155E-2</v>
      </c>
      <c r="N309">
        <f t="shared" si="76"/>
        <v>0</v>
      </c>
      <c r="O309">
        <f t="shared" si="76"/>
        <v>8.2084888271167733E-10</v>
      </c>
      <c r="P309">
        <f t="shared" si="76"/>
        <v>1.1181193320565373E-7</v>
      </c>
      <c r="Q309">
        <f t="shared" si="76"/>
        <v>2.4341784248236989E-5</v>
      </c>
      <c r="R309">
        <f t="shared" si="72"/>
        <v>12.699940674583384</v>
      </c>
      <c r="S309">
        <f t="shared" si="69"/>
        <v>24.258274310523749</v>
      </c>
      <c r="T309">
        <f t="shared" si="73"/>
        <v>588.46387252461648</v>
      </c>
    </row>
    <row r="310" spans="1:20" x14ac:dyDescent="0.25">
      <c r="A310">
        <f t="shared" si="74"/>
        <v>954.89999999998645</v>
      </c>
      <c r="B310">
        <v>152</v>
      </c>
      <c r="C310">
        <f t="shared" si="66"/>
        <v>115.88219099182106</v>
      </c>
      <c r="D310">
        <f t="shared" si="67"/>
        <v>282.50827971172862</v>
      </c>
      <c r="E310">
        <f t="shared" si="70"/>
        <v>36.117809008178938</v>
      </c>
      <c r="F310">
        <f t="shared" si="71"/>
        <v>0</v>
      </c>
      <c r="G310">
        <f t="shared" si="71"/>
        <v>10.601342941900459</v>
      </c>
      <c r="H310">
        <f t="shared" si="71"/>
        <v>0.29654786403443439</v>
      </c>
      <c r="I310">
        <f t="shared" si="71"/>
        <v>1.5983501943183178E-4</v>
      </c>
      <c r="J310">
        <f t="shared" si="68"/>
        <v>0</v>
      </c>
      <c r="K310">
        <f t="shared" si="65"/>
        <v>2.4919374148281469E-5</v>
      </c>
      <c r="L310">
        <f t="shared" si="65"/>
        <v>9.4153561760053795E-4</v>
      </c>
      <c r="M310">
        <f t="shared" si="68"/>
        <v>3.1817486804923127E-2</v>
      </c>
      <c r="N310">
        <f t="shared" si="76"/>
        <v>0</v>
      </c>
      <c r="O310">
        <f t="shared" si="76"/>
        <v>1.1195459839259818E-9</v>
      </c>
      <c r="P310">
        <f t="shared" si="76"/>
        <v>1.4701265786263306E-7</v>
      </c>
      <c r="Q310">
        <f t="shared" si="76"/>
        <v>3.0346156426421594E-5</v>
      </c>
      <c r="R310">
        <f t="shared" si="72"/>
        <v>10.930865077039627</v>
      </c>
      <c r="S310">
        <f t="shared" si="69"/>
        <v>25.186943931139311</v>
      </c>
      <c r="T310">
        <f t="shared" si="73"/>
        <v>634.38214459035532</v>
      </c>
    </row>
    <row r="311" spans="1:20" x14ac:dyDescent="0.25">
      <c r="A311">
        <f t="shared" si="74"/>
        <v>954.9499999999864</v>
      </c>
      <c r="B311">
        <v>149</v>
      </c>
      <c r="C311">
        <f t="shared" si="66"/>
        <v>115.72259696874971</v>
      </c>
      <c r="D311">
        <f t="shared" si="67"/>
        <v>282.45827971172866</v>
      </c>
      <c r="E311">
        <f t="shared" si="70"/>
        <v>33.277403031250287</v>
      </c>
      <c r="F311">
        <f t="shared" si="71"/>
        <v>0</v>
      </c>
      <c r="G311">
        <f t="shared" si="71"/>
        <v>9.1037598779452118</v>
      </c>
      <c r="H311">
        <f t="shared" si="71"/>
        <v>0.24114100336115149</v>
      </c>
      <c r="I311">
        <f t="shared" si="71"/>
        <v>1.2007245895897903E-4</v>
      </c>
      <c r="J311">
        <f t="shared" si="68"/>
        <v>0</v>
      </c>
      <c r="K311">
        <f t="shared" si="65"/>
        <v>3.1653124506851365E-5</v>
      </c>
      <c r="L311">
        <f t="shared" si="65"/>
        <v>1.152932965171063E-3</v>
      </c>
      <c r="M311">
        <f t="shared" si="68"/>
        <v>3.6941785845908723E-2</v>
      </c>
      <c r="N311">
        <f t="shared" si="76"/>
        <v>0</v>
      </c>
      <c r="O311">
        <f t="shared" si="76"/>
        <v>1.5238345813916603E-9</v>
      </c>
      <c r="P311">
        <f t="shared" si="76"/>
        <v>1.9290277089156359E-7</v>
      </c>
      <c r="Q311">
        <f t="shared" si="76"/>
        <v>3.7754796981973551E-5</v>
      </c>
      <c r="R311">
        <f t="shared" si="72"/>
        <v>9.3831852749244966</v>
      </c>
      <c r="S311">
        <f t="shared" si="69"/>
        <v>23.894217756325791</v>
      </c>
      <c r="T311">
        <f t="shared" si="73"/>
        <v>570.93364218671468</v>
      </c>
    </row>
    <row r="312" spans="1:20" x14ac:dyDescent="0.25">
      <c r="A312">
        <f t="shared" si="74"/>
        <v>954.99999999998636</v>
      </c>
      <c r="B312">
        <v>136</v>
      </c>
      <c r="C312">
        <f t="shared" si="66"/>
        <v>115.56300294567791</v>
      </c>
      <c r="D312">
        <f t="shared" si="67"/>
        <v>282.40827971172871</v>
      </c>
      <c r="E312">
        <f t="shared" si="70"/>
        <v>20.436997054322092</v>
      </c>
      <c r="F312">
        <f t="shared" si="71"/>
        <v>0</v>
      </c>
      <c r="G312">
        <f t="shared" si="71"/>
        <v>7.7941128782446212</v>
      </c>
      <c r="H312">
        <f t="shared" si="71"/>
        <v>0.19549394629417585</v>
      </c>
      <c r="I312">
        <f t="shared" si="71"/>
        <v>8.9929226412722947E-5</v>
      </c>
      <c r="J312">
        <f t="shared" si="68"/>
        <v>0</v>
      </c>
      <c r="K312">
        <f t="shared" si="65"/>
        <v>4.012482996482233E-5</v>
      </c>
      <c r="L312">
        <f t="shared" si="65"/>
        <v>1.408927103823316E-3</v>
      </c>
      <c r="M312">
        <f t="shared" si="68"/>
        <v>4.2804266935938827E-2</v>
      </c>
      <c r="N312">
        <f t="shared" ref="N312:Q331" si="77">N$5*EXP(-(($D312-N$6)^2)/(2*N$7^2))</f>
        <v>0</v>
      </c>
      <c r="O312">
        <f t="shared" si="77"/>
        <v>2.0699072110202046E-9</v>
      </c>
      <c r="P312">
        <f t="shared" si="77"/>
        <v>2.5260350152867262E-7</v>
      </c>
      <c r="Q312">
        <f t="shared" si="77"/>
        <v>4.6876777636286869E-5</v>
      </c>
      <c r="R312">
        <f t="shared" si="72"/>
        <v>8.0339972040859813</v>
      </c>
      <c r="S312">
        <f t="shared" si="69"/>
        <v>12.40299985023611</v>
      </c>
      <c r="T312">
        <f t="shared" si="73"/>
        <v>153.83440528495697</v>
      </c>
    </row>
    <row r="313" spans="1:20" x14ac:dyDescent="0.25">
      <c r="A313">
        <f t="shared" si="74"/>
        <v>955.04999999998631</v>
      </c>
      <c r="B313">
        <v>142</v>
      </c>
      <c r="C313">
        <f t="shared" si="66"/>
        <v>115.4034089226061</v>
      </c>
      <c r="D313">
        <f t="shared" si="67"/>
        <v>282.35827971172876</v>
      </c>
      <c r="E313">
        <f t="shared" si="70"/>
        <v>26.596591077393896</v>
      </c>
      <c r="F313">
        <f t="shared" si="71"/>
        <v>0</v>
      </c>
      <c r="G313">
        <f t="shared" si="71"/>
        <v>6.652709727688416</v>
      </c>
      <c r="H313">
        <f t="shared" si="71"/>
        <v>0.15800890005076784</v>
      </c>
      <c r="I313">
        <f t="shared" si="71"/>
        <v>6.7149734049899048E-5</v>
      </c>
      <c r="J313">
        <f t="shared" si="68"/>
        <v>0</v>
      </c>
      <c r="K313">
        <f t="shared" si="65"/>
        <v>5.0760628148538584E-5</v>
      </c>
      <c r="L313">
        <f t="shared" si="65"/>
        <v>1.7182650418969727E-3</v>
      </c>
      <c r="M313">
        <f t="shared" si="68"/>
        <v>4.9496376308651092E-2</v>
      </c>
      <c r="N313">
        <f t="shared" si="77"/>
        <v>0</v>
      </c>
      <c r="O313">
        <f t="shared" si="77"/>
        <v>2.8059575316352063E-9</v>
      </c>
      <c r="P313">
        <f t="shared" si="77"/>
        <v>3.3010904975837642E-7</v>
      </c>
      <c r="Q313">
        <f t="shared" si="77"/>
        <v>5.8084536039037134E-5</v>
      </c>
      <c r="R313">
        <f t="shared" si="72"/>
        <v>6.8621095969029762</v>
      </c>
      <c r="S313">
        <f t="shared" si="69"/>
        <v>19.734481480490921</v>
      </c>
      <c r="T313">
        <f t="shared" si="73"/>
        <v>389.44975930383913</v>
      </c>
    </row>
    <row r="314" spans="1:20" x14ac:dyDescent="0.25">
      <c r="A314">
        <f t="shared" si="74"/>
        <v>955.09999999998627</v>
      </c>
      <c r="B314">
        <v>134</v>
      </c>
      <c r="C314">
        <f t="shared" si="66"/>
        <v>115.2438148995343</v>
      </c>
      <c r="D314">
        <f t="shared" si="67"/>
        <v>282.3082797117288</v>
      </c>
      <c r="E314">
        <f t="shared" si="70"/>
        <v>18.7561851004657</v>
      </c>
      <c r="F314">
        <f t="shared" si="71"/>
        <v>0</v>
      </c>
      <c r="G314">
        <f t="shared" si="71"/>
        <v>5.6613035879120819</v>
      </c>
      <c r="H314">
        <f t="shared" si="71"/>
        <v>0.1273256120970386</v>
      </c>
      <c r="I314">
        <f t="shared" si="71"/>
        <v>4.9988916413667123E-5</v>
      </c>
      <c r="J314">
        <f t="shared" si="68"/>
        <v>0</v>
      </c>
      <c r="K314">
        <f t="shared" si="65"/>
        <v>6.4085228056190883E-5</v>
      </c>
      <c r="L314">
        <f t="shared" si="65"/>
        <v>2.0912644211262652E-3</v>
      </c>
      <c r="M314">
        <f t="shared" si="68"/>
        <v>5.7118515239176791E-2</v>
      </c>
      <c r="N314">
        <f t="shared" si="77"/>
        <v>0</v>
      </c>
      <c r="O314">
        <f t="shared" si="77"/>
        <v>3.7960198393503385E-9</v>
      </c>
      <c r="P314">
        <f t="shared" si="77"/>
        <v>4.3051933250160707E-7</v>
      </c>
      <c r="Q314">
        <f t="shared" si="77"/>
        <v>7.1825798528046418E-5</v>
      </c>
      <c r="R314">
        <f t="shared" si="72"/>
        <v>5.8480253139277725</v>
      </c>
      <c r="S314">
        <f t="shared" si="69"/>
        <v>12.908159786537928</v>
      </c>
      <c r="T314">
        <f t="shared" si="73"/>
        <v>166.62058907479488</v>
      </c>
    </row>
    <row r="315" spans="1:20" x14ac:dyDescent="0.25">
      <c r="A315">
        <f t="shared" si="74"/>
        <v>955.14999999998622</v>
      </c>
      <c r="B315">
        <v>152</v>
      </c>
      <c r="C315">
        <f t="shared" si="66"/>
        <v>115.0842208764625</v>
      </c>
      <c r="D315">
        <f t="shared" si="67"/>
        <v>282.25827971172885</v>
      </c>
      <c r="E315">
        <f t="shared" si="70"/>
        <v>36.915779123537504</v>
      </c>
      <c r="F315">
        <f t="shared" si="71"/>
        <v>0</v>
      </c>
      <c r="G315">
        <f t="shared" si="71"/>
        <v>4.803085316581269</v>
      </c>
      <c r="H315">
        <f t="shared" si="71"/>
        <v>0.10229066027980645</v>
      </c>
      <c r="I315">
        <f t="shared" si="71"/>
        <v>3.7101300685210281E-5</v>
      </c>
      <c r="J315">
        <f t="shared" si="68"/>
        <v>0</v>
      </c>
      <c r="K315">
        <f t="shared" si="65"/>
        <v>8.0743216175138848E-5</v>
      </c>
      <c r="L315">
        <f t="shared" si="65"/>
        <v>2.5400654480113478E-3</v>
      </c>
      <c r="M315">
        <f t="shared" si="68"/>
        <v>6.5780561799118953E-2</v>
      </c>
      <c r="N315">
        <f t="shared" si="77"/>
        <v>0</v>
      </c>
      <c r="O315">
        <f t="shared" si="77"/>
        <v>5.1249899387751728E-9</v>
      </c>
      <c r="P315">
        <f t="shared" si="77"/>
        <v>5.6033151551206618E-7</v>
      </c>
      <c r="Q315">
        <f t="shared" si="77"/>
        <v>8.863751359612281E-5</v>
      </c>
      <c r="R315">
        <f t="shared" si="72"/>
        <v>4.9739036515951689</v>
      </c>
      <c r="S315">
        <f t="shared" si="69"/>
        <v>31.941875471942335</v>
      </c>
      <c r="T315">
        <f t="shared" si="73"/>
        <v>1020.2834086650714</v>
      </c>
    </row>
    <row r="316" spans="1:20" x14ac:dyDescent="0.25">
      <c r="A316">
        <f t="shared" si="74"/>
        <v>955.19999999998618</v>
      </c>
      <c r="B316">
        <v>158</v>
      </c>
      <c r="C316">
        <f t="shared" si="66"/>
        <v>114.92462685339069</v>
      </c>
      <c r="D316">
        <f t="shared" si="67"/>
        <v>282.20827971172889</v>
      </c>
      <c r="E316">
        <f t="shared" si="70"/>
        <v>43.075373146609309</v>
      </c>
      <c r="F316">
        <f t="shared" si="71"/>
        <v>0</v>
      </c>
      <c r="G316">
        <f t="shared" si="71"/>
        <v>4.0626568734168131</v>
      </c>
      <c r="H316">
        <f t="shared" si="71"/>
        <v>8.1929853398506267E-2</v>
      </c>
      <c r="I316">
        <f t="shared" si="71"/>
        <v>2.7453045767883318E-5</v>
      </c>
      <c r="J316">
        <f t="shared" si="68"/>
        <v>0</v>
      </c>
      <c r="K316">
        <f t="shared" si="65"/>
        <v>1.0152460726802657E-4</v>
      </c>
      <c r="L316">
        <f t="shared" si="65"/>
        <v>3.0789173343856789E-3</v>
      </c>
      <c r="M316">
        <f t="shared" si="68"/>
        <v>7.5602370080633918E-2</v>
      </c>
      <c r="N316">
        <f t="shared" si="77"/>
        <v>0</v>
      </c>
      <c r="O316">
        <f t="shared" si="77"/>
        <v>6.9051755555169747E-9</v>
      </c>
      <c r="P316">
        <f t="shared" si="77"/>
        <v>7.2780427972006642E-7</v>
      </c>
      <c r="Q316">
        <f t="shared" si="77"/>
        <v>1.0916208716507495E-4</v>
      </c>
      <c r="R316">
        <f t="shared" si="72"/>
        <v>4.2235068886799958</v>
      </c>
      <c r="S316">
        <f t="shared" si="69"/>
        <v>38.851866257929316</v>
      </c>
      <c r="T316">
        <f t="shared" si="73"/>
        <v>1509.4675117240265</v>
      </c>
    </row>
    <row r="317" spans="1:20" x14ac:dyDescent="0.25">
      <c r="A317">
        <f t="shared" si="74"/>
        <v>955.24999999998613</v>
      </c>
      <c r="B317">
        <v>155</v>
      </c>
      <c r="C317">
        <f t="shared" si="66"/>
        <v>114.76503283031934</v>
      </c>
      <c r="D317">
        <f t="shared" si="67"/>
        <v>282.15827971172894</v>
      </c>
      <c r="E317">
        <f t="shared" si="70"/>
        <v>40.234967169680658</v>
      </c>
      <c r="F317">
        <f t="shared" si="71"/>
        <v>0</v>
      </c>
      <c r="G317">
        <f t="shared" si="71"/>
        <v>3.4259890719806556</v>
      </c>
      <c r="H317">
        <f t="shared" si="71"/>
        <v>6.5423588263167826E-2</v>
      </c>
      <c r="I317">
        <f t="shared" si="71"/>
        <v>2.0252466358919092E-5</v>
      </c>
      <c r="J317">
        <f t="shared" si="68"/>
        <v>0</v>
      </c>
      <c r="K317">
        <f t="shared" si="65"/>
        <v>1.2739540264047259E-4</v>
      </c>
      <c r="L317">
        <f t="shared" si="65"/>
        <v>3.724502878444432E-3</v>
      </c>
      <c r="M317">
        <f t="shared" si="68"/>
        <v>8.6714236892056165E-2</v>
      </c>
      <c r="N317">
        <f t="shared" si="77"/>
        <v>0</v>
      </c>
      <c r="O317">
        <f t="shared" si="77"/>
        <v>9.2848222828239268E-9</v>
      </c>
      <c r="P317">
        <f t="shared" si="77"/>
        <v>9.4341184348490594E-7</v>
      </c>
      <c r="Q317">
        <f t="shared" si="77"/>
        <v>1.3416624349557726E-4</v>
      </c>
      <c r="R317">
        <f t="shared" si="72"/>
        <v>3.5821341668234847</v>
      </c>
      <c r="S317">
        <f t="shared" si="69"/>
        <v>36.652833002857172</v>
      </c>
      <c r="T317">
        <f t="shared" si="73"/>
        <v>1343.430167135336</v>
      </c>
    </row>
    <row r="318" spans="1:20" x14ac:dyDescent="0.25">
      <c r="A318">
        <f t="shared" si="74"/>
        <v>955.29999999998608</v>
      </c>
      <c r="B318">
        <v>138</v>
      </c>
      <c r="C318">
        <f t="shared" si="66"/>
        <v>114.60543880724754</v>
      </c>
      <c r="D318">
        <f t="shared" si="67"/>
        <v>282.10827971172898</v>
      </c>
      <c r="E318">
        <f t="shared" si="70"/>
        <v>23.394561192752462</v>
      </c>
      <c r="F318">
        <f t="shared" si="71"/>
        <v>0</v>
      </c>
      <c r="G318">
        <f t="shared" si="71"/>
        <v>2.8803667520202829</v>
      </c>
      <c r="H318">
        <f t="shared" si="71"/>
        <v>5.2084983244851113E-2</v>
      </c>
      <c r="I318">
        <f t="shared" si="71"/>
        <v>1.4895369854012992E-5</v>
      </c>
      <c r="J318">
        <f t="shared" si="68"/>
        <v>0</v>
      </c>
      <c r="K318">
        <f t="shared" si="65"/>
        <v>1.5953403771097973E-4</v>
      </c>
      <c r="L318">
        <f t="shared" si="65"/>
        <v>4.4963050024594848E-3</v>
      </c>
      <c r="M318">
        <f t="shared" si="68"/>
        <v>9.9257324897698909E-2</v>
      </c>
      <c r="N318">
        <f t="shared" si="77"/>
        <v>0</v>
      </c>
      <c r="O318">
        <f t="shared" si="77"/>
        <v>1.2459184878475315E-8</v>
      </c>
      <c r="P318">
        <f t="shared" si="77"/>
        <v>1.2204084520583501E-6</v>
      </c>
      <c r="Q318">
        <f t="shared" si="77"/>
        <v>1.645628701716683E-4</v>
      </c>
      <c r="R318">
        <f t="shared" si="72"/>
        <v>3.036545590310666</v>
      </c>
      <c r="S318">
        <f t="shared" si="69"/>
        <v>20.358015602441796</v>
      </c>
      <c r="T318">
        <f t="shared" si="73"/>
        <v>414.44879926926359</v>
      </c>
    </row>
    <row r="319" spans="1:20" x14ac:dyDescent="0.25">
      <c r="A319">
        <f t="shared" si="74"/>
        <v>955.34999999998604</v>
      </c>
      <c r="B319">
        <v>152</v>
      </c>
      <c r="C319">
        <f t="shared" si="66"/>
        <v>114.44584478417573</v>
      </c>
      <c r="D319">
        <f t="shared" si="67"/>
        <v>282.05827971172903</v>
      </c>
      <c r="E319">
        <f t="shared" si="70"/>
        <v>37.554155215824267</v>
      </c>
      <c r="F319">
        <f t="shared" si="71"/>
        <v>0</v>
      </c>
      <c r="G319">
        <f t="shared" si="71"/>
        <v>2.4143242224740735</v>
      </c>
      <c r="H319">
        <f t="shared" si="71"/>
        <v>4.1340591292978277E-2</v>
      </c>
      <c r="I319">
        <f t="shared" si="71"/>
        <v>1.0922213198542482E-5</v>
      </c>
      <c r="J319">
        <f t="shared" si="68"/>
        <v>0</v>
      </c>
      <c r="K319">
        <f t="shared" si="65"/>
        <v>1.9937473451527498E-4</v>
      </c>
      <c r="L319">
        <f t="shared" si="65"/>
        <v>5.4170192197030885E-3</v>
      </c>
      <c r="M319">
        <f t="shared" si="68"/>
        <v>0.11338403018075363</v>
      </c>
      <c r="N319">
        <f t="shared" si="77"/>
        <v>0</v>
      </c>
      <c r="O319">
        <f t="shared" si="77"/>
        <v>1.6684870059060066E-8</v>
      </c>
      <c r="P319">
        <f t="shared" si="77"/>
        <v>1.5755284620795276E-6</v>
      </c>
      <c r="Q319">
        <f t="shared" si="77"/>
        <v>2.01436241829729E-4</v>
      </c>
      <c r="R319">
        <f t="shared" si="72"/>
        <v>2.5748791885703843</v>
      </c>
      <c r="S319">
        <f t="shared" si="69"/>
        <v>34.979276027253881</v>
      </c>
      <c r="T319">
        <f t="shared" si="73"/>
        <v>1223.5497513908181</v>
      </c>
    </row>
    <row r="320" spans="1:20" x14ac:dyDescent="0.25">
      <c r="A320">
        <f t="shared" si="74"/>
        <v>955.39999999998599</v>
      </c>
      <c r="B320">
        <v>160</v>
      </c>
      <c r="C320">
        <f t="shared" si="66"/>
        <v>114.28625076110393</v>
      </c>
      <c r="D320">
        <f t="shared" si="67"/>
        <v>282.00827971172907</v>
      </c>
      <c r="E320">
        <f t="shared" si="70"/>
        <v>45.713749238896071</v>
      </c>
      <c r="F320">
        <f t="shared" si="71"/>
        <v>0</v>
      </c>
      <c r="G320">
        <f t="shared" si="71"/>
        <v>2.0175735718586285</v>
      </c>
      <c r="H320">
        <f t="shared" si="71"/>
        <v>3.2713486005627943E-2</v>
      </c>
      <c r="I320">
        <f t="shared" si="71"/>
        <v>7.9846520298516352E-6</v>
      </c>
      <c r="J320">
        <f t="shared" si="68"/>
        <v>0</v>
      </c>
      <c r="K320">
        <f t="shared" si="65"/>
        <v>2.4865892447182056E-4</v>
      </c>
      <c r="L320">
        <f t="shared" si="65"/>
        <v>6.5130161214846339E-3</v>
      </c>
      <c r="M320">
        <f t="shared" si="68"/>
        <v>0.12925828127546252</v>
      </c>
      <c r="N320">
        <f t="shared" si="77"/>
        <v>0</v>
      </c>
      <c r="O320">
        <f t="shared" si="77"/>
        <v>2.2298373771386915E-8</v>
      </c>
      <c r="P320">
        <f t="shared" si="77"/>
        <v>2.0298524178037173E-6</v>
      </c>
      <c r="Q320">
        <f t="shared" si="77"/>
        <v>2.4607105479573755E-4</v>
      </c>
      <c r="R320">
        <f t="shared" si="72"/>
        <v>2.1865631220432924</v>
      </c>
      <c r="S320">
        <f t="shared" si="69"/>
        <v>43.527186116852775</v>
      </c>
      <c r="T320">
        <f t="shared" si="73"/>
        <v>1894.6159312511409</v>
      </c>
    </row>
    <row r="321" spans="1:20" x14ac:dyDescent="0.25">
      <c r="A321">
        <f t="shared" si="74"/>
        <v>955.44999999998595</v>
      </c>
      <c r="B321">
        <v>135</v>
      </c>
      <c r="C321">
        <f t="shared" si="66"/>
        <v>114.12665673803212</v>
      </c>
      <c r="D321">
        <f t="shared" si="67"/>
        <v>281.95827971172912</v>
      </c>
      <c r="E321">
        <f t="shared" si="70"/>
        <v>20.873343261967875</v>
      </c>
      <c r="F321">
        <f t="shared" si="71"/>
        <v>0</v>
      </c>
      <c r="G321">
        <f t="shared" si="71"/>
        <v>1.6809281714609721</v>
      </c>
      <c r="H321">
        <f t="shared" si="71"/>
        <v>2.5808511294526198E-2</v>
      </c>
      <c r="I321">
        <f t="shared" si="71"/>
        <v>5.8195221520031821E-6</v>
      </c>
      <c r="J321">
        <f t="shared" si="68"/>
        <v>0</v>
      </c>
      <c r="K321">
        <f t="shared" si="65"/>
        <v>3.0949607330773947E-4</v>
      </c>
      <c r="L321">
        <f t="shared" si="65"/>
        <v>7.8148580453113476E-3</v>
      </c>
      <c r="M321">
        <f t="shared" si="68"/>
        <v>0.14705575587022288</v>
      </c>
      <c r="N321">
        <f t="shared" si="77"/>
        <v>0</v>
      </c>
      <c r="O321">
        <f t="shared" si="77"/>
        <v>2.9739983064428726E-8</v>
      </c>
      <c r="P321">
        <f t="shared" si="77"/>
        <v>2.6098757804676236E-6</v>
      </c>
      <c r="Q321">
        <f t="shared" si="77"/>
        <v>2.9998574308208963E-4</v>
      </c>
      <c r="R321">
        <f t="shared" si="72"/>
        <v>1.8622252376253376</v>
      </c>
      <c r="S321">
        <f t="shared" si="69"/>
        <v>19.011118024342537</v>
      </c>
      <c r="T321">
        <f t="shared" si="73"/>
        <v>361.42260853548169</v>
      </c>
    </row>
    <row r="322" spans="1:20" x14ac:dyDescent="0.25">
      <c r="A322">
        <f t="shared" si="74"/>
        <v>955.4999999999859</v>
      </c>
      <c r="B322">
        <v>136</v>
      </c>
      <c r="C322">
        <f t="shared" si="66"/>
        <v>113.96706271496032</v>
      </c>
      <c r="D322">
        <f t="shared" si="67"/>
        <v>281.90827971172916</v>
      </c>
      <c r="E322">
        <f t="shared" si="70"/>
        <v>22.032937285039679</v>
      </c>
      <c r="F322">
        <f t="shared" si="71"/>
        <v>0</v>
      </c>
      <c r="G322">
        <f t="shared" si="71"/>
        <v>1.3962234171236596</v>
      </c>
      <c r="H322">
        <f t="shared" si="71"/>
        <v>2.0299487276837266E-2</v>
      </c>
      <c r="I322">
        <f t="shared" si="71"/>
        <v>4.228678264196763E-6</v>
      </c>
      <c r="J322">
        <f t="shared" si="68"/>
        <v>0</v>
      </c>
      <c r="K322">
        <f t="shared" si="65"/>
        <v>3.8443542435930136E-4</v>
      </c>
      <c r="L322">
        <f t="shared" si="65"/>
        <v>9.357874095559944E-3</v>
      </c>
      <c r="M322">
        <f t="shared" si="68"/>
        <v>0.16696400065632278</v>
      </c>
      <c r="N322">
        <f t="shared" si="77"/>
        <v>0</v>
      </c>
      <c r="O322">
        <f t="shared" si="77"/>
        <v>3.9584522137573761E-8</v>
      </c>
      <c r="P322">
        <f t="shared" si="77"/>
        <v>3.3488243955559968E-6</v>
      </c>
      <c r="Q322">
        <f t="shared" si="77"/>
        <v>3.6497058468188038E-4</v>
      </c>
      <c r="R322">
        <f t="shared" si="72"/>
        <v>1.5936018022486027</v>
      </c>
      <c r="S322">
        <f t="shared" si="69"/>
        <v>20.439335482791076</v>
      </c>
      <c r="T322">
        <f t="shared" si="73"/>
        <v>417.76643497808232</v>
      </c>
    </row>
    <row r="323" spans="1:20" x14ac:dyDescent="0.25">
      <c r="A323">
        <f t="shared" si="74"/>
        <v>955.54999999998586</v>
      </c>
      <c r="B323">
        <v>144</v>
      </c>
      <c r="C323">
        <f t="shared" si="66"/>
        <v>113.80746869188897</v>
      </c>
      <c r="D323">
        <f t="shared" si="67"/>
        <v>281.85827971172921</v>
      </c>
      <c r="E323">
        <f t="shared" si="70"/>
        <v>30.192531308111029</v>
      </c>
      <c r="F323">
        <f t="shared" si="71"/>
        <v>0</v>
      </c>
      <c r="G323">
        <f t="shared" si="71"/>
        <v>1.1562364757295622</v>
      </c>
      <c r="H323">
        <f t="shared" si="71"/>
        <v>1.591817114937099E-2</v>
      </c>
      <c r="I323">
        <f t="shared" si="71"/>
        <v>3.0634299056269599E-6</v>
      </c>
      <c r="J323">
        <f t="shared" si="68"/>
        <v>0</v>
      </c>
      <c r="K323">
        <f t="shared" si="65"/>
        <v>4.7655037919749703E-4</v>
      </c>
      <c r="L323">
        <f t="shared" si="65"/>
        <v>1.1182797626201252E-2</v>
      </c>
      <c r="M323">
        <f t="shared" si="68"/>
        <v>0.18918243921864514</v>
      </c>
      <c r="N323">
        <f t="shared" si="77"/>
        <v>0</v>
      </c>
      <c r="O323">
        <f t="shared" si="77"/>
        <v>5.2580808526633501E-8</v>
      </c>
      <c r="P323">
        <f t="shared" si="77"/>
        <v>4.2882695485630069E-6</v>
      </c>
      <c r="Q323">
        <f t="shared" si="77"/>
        <v>4.4313114505097311E-4</v>
      </c>
      <c r="R323">
        <f t="shared" si="72"/>
        <v>1.3734469695282909</v>
      </c>
      <c r="S323">
        <f t="shared" si="69"/>
        <v>28.819084338582737</v>
      </c>
      <c r="T323">
        <f t="shared" si="73"/>
        <v>830.53962211434475</v>
      </c>
    </row>
    <row r="324" spans="1:20" x14ac:dyDescent="0.25">
      <c r="A324">
        <f t="shared" si="74"/>
        <v>955.59999999998581</v>
      </c>
      <c r="B324">
        <v>166</v>
      </c>
      <c r="C324">
        <f t="shared" si="66"/>
        <v>113.64787466881717</v>
      </c>
      <c r="D324">
        <f t="shared" si="67"/>
        <v>281.80827971172926</v>
      </c>
      <c r="E324">
        <f t="shared" si="70"/>
        <v>52.352125331182833</v>
      </c>
      <c r="F324">
        <f t="shared" si="71"/>
        <v>0</v>
      </c>
      <c r="G324">
        <f t="shared" si="71"/>
        <v>0.95460652971654858</v>
      </c>
      <c r="H324">
        <f t="shared" si="71"/>
        <v>1.2444780974241015E-2</v>
      </c>
      <c r="I324">
        <f t="shared" si="71"/>
        <v>2.2125711150912167E-6</v>
      </c>
      <c r="J324">
        <f t="shared" si="68"/>
        <v>0</v>
      </c>
      <c r="K324">
        <f t="shared" si="65"/>
        <v>5.8953745611754055E-4</v>
      </c>
      <c r="L324">
        <f t="shared" si="65"/>
        <v>1.3336470147616205E-2</v>
      </c>
      <c r="M324">
        <f t="shared" si="68"/>
        <v>0.21392225246711813</v>
      </c>
      <c r="N324">
        <f t="shared" si="77"/>
        <v>0</v>
      </c>
      <c r="O324">
        <f t="shared" si="77"/>
        <v>6.9702166473716402E-8</v>
      </c>
      <c r="P324">
        <f t="shared" si="77"/>
        <v>5.4801057743476734E-6</v>
      </c>
      <c r="Q324">
        <f t="shared" si="77"/>
        <v>5.3693764120094154E-4</v>
      </c>
      <c r="R324">
        <f t="shared" si="72"/>
        <v>1.1954442707818984</v>
      </c>
      <c r="S324">
        <f t="shared" si="69"/>
        <v>51.156681060400935</v>
      </c>
      <c r="T324">
        <f t="shared" si="73"/>
        <v>2617.0060171155837</v>
      </c>
    </row>
    <row r="325" spans="1:20" x14ac:dyDescent="0.25">
      <c r="A325">
        <f t="shared" si="74"/>
        <v>955.64999999998577</v>
      </c>
      <c r="B325">
        <v>139</v>
      </c>
      <c r="C325">
        <f t="shared" si="66"/>
        <v>113.48828064574536</v>
      </c>
      <c r="D325">
        <f t="shared" si="67"/>
        <v>281.7582797117293</v>
      </c>
      <c r="E325">
        <f t="shared" si="70"/>
        <v>25.511719354254637</v>
      </c>
      <c r="F325">
        <f t="shared" si="71"/>
        <v>0</v>
      </c>
      <c r="G325">
        <f t="shared" si="71"/>
        <v>0.78575675270335077</v>
      </c>
      <c r="H325">
        <f t="shared" si="71"/>
        <v>9.6999016679472101E-3</v>
      </c>
      <c r="I325">
        <f t="shared" si="71"/>
        <v>1.5932081363354824E-6</v>
      </c>
      <c r="J325">
        <f t="shared" si="68"/>
        <v>0</v>
      </c>
      <c r="K325">
        <f t="shared" si="65"/>
        <v>7.2783200758081302E-4</v>
      </c>
      <c r="L325">
        <f t="shared" si="65"/>
        <v>1.5872615372133157E-2</v>
      </c>
      <c r="M325">
        <f t="shared" si="68"/>
        <v>0.24140611592374794</v>
      </c>
      <c r="N325">
        <f t="shared" si="77"/>
        <v>0</v>
      </c>
      <c r="O325">
        <f t="shared" si="77"/>
        <v>9.2210941817175779E-8</v>
      </c>
      <c r="P325">
        <f t="shared" si="77"/>
        <v>6.9889666782331983E-6</v>
      </c>
      <c r="Q325">
        <f t="shared" si="77"/>
        <v>6.49280843889861E-4</v>
      </c>
      <c r="R325">
        <f t="shared" si="72"/>
        <v>1.0541211729044062</v>
      </c>
      <c r="S325">
        <f t="shared" si="69"/>
        <v>24.457598181350232</v>
      </c>
      <c r="T325">
        <f t="shared" si="73"/>
        <v>598.17410880038619</v>
      </c>
    </row>
    <row r="326" spans="1:20" x14ac:dyDescent="0.25">
      <c r="A326">
        <f t="shared" si="74"/>
        <v>955.69999999998572</v>
      </c>
      <c r="B326">
        <v>130</v>
      </c>
      <c r="C326">
        <f t="shared" si="66"/>
        <v>113.32868662267356</v>
      </c>
      <c r="D326">
        <f t="shared" si="67"/>
        <v>281.70827971172935</v>
      </c>
      <c r="E326">
        <f t="shared" si="70"/>
        <v>16.671313377326442</v>
      </c>
      <c r="F326">
        <f t="shared" si="71"/>
        <v>0</v>
      </c>
      <c r="G326">
        <f t="shared" si="71"/>
        <v>0.64481900592781649</v>
      </c>
      <c r="H326">
        <f t="shared" si="71"/>
        <v>7.5376053004561384E-3</v>
      </c>
      <c r="I326">
        <f t="shared" si="71"/>
        <v>1.1437570376451785E-6</v>
      </c>
      <c r="J326">
        <f t="shared" si="68"/>
        <v>0</v>
      </c>
      <c r="K326">
        <f t="shared" si="65"/>
        <v>8.9674313691559711E-4</v>
      </c>
      <c r="L326">
        <f t="shared" si="65"/>
        <v>1.8852686750736068E-2</v>
      </c>
      <c r="M326">
        <f t="shared" si="68"/>
        <v>0.27186777824242753</v>
      </c>
      <c r="N326">
        <f t="shared" si="77"/>
        <v>0</v>
      </c>
      <c r="O326">
        <f t="shared" si="77"/>
        <v>1.2174070217604427E-7</v>
      </c>
      <c r="P326">
        <f t="shared" si="77"/>
        <v>8.8951681530717098E-6</v>
      </c>
      <c r="Q326">
        <f t="shared" si="77"/>
        <v>7.8353516576930066E-4</v>
      </c>
      <c r="R326">
        <f t="shared" si="72"/>
        <v>0.9447675151900139</v>
      </c>
      <c r="S326">
        <f t="shared" si="69"/>
        <v>15.726545862136428</v>
      </c>
      <c r="T326">
        <f t="shared" si="73"/>
        <v>247.32424475388041</v>
      </c>
    </row>
    <row r="327" spans="1:20" x14ac:dyDescent="0.25">
      <c r="A327">
        <f t="shared" si="74"/>
        <v>955.74999999998568</v>
      </c>
      <c r="B327">
        <v>145</v>
      </c>
      <c r="C327">
        <f t="shared" si="66"/>
        <v>113.16909259960175</v>
      </c>
      <c r="D327">
        <f t="shared" si="67"/>
        <v>281.65827971172939</v>
      </c>
      <c r="E327">
        <f t="shared" si="70"/>
        <v>31.830907400398246</v>
      </c>
      <c r="F327">
        <f t="shared" si="71"/>
        <v>0</v>
      </c>
      <c r="G327">
        <f t="shared" si="71"/>
        <v>0.52756202183185852</v>
      </c>
      <c r="H327">
        <f t="shared" si="71"/>
        <v>5.8396314575438688E-3</v>
      </c>
      <c r="I327">
        <f t="shared" si="71"/>
        <v>8.1861750939079535E-7</v>
      </c>
      <c r="J327">
        <f t="shared" si="68"/>
        <v>0</v>
      </c>
      <c r="K327">
        <f t="shared" si="65"/>
        <v>1.1026105316828713E-3</v>
      </c>
      <c r="L327">
        <f t="shared" si="65"/>
        <v>2.2346791361186343E-2</v>
      </c>
      <c r="M327">
        <f t="shared" si="68"/>
        <v>0.30555146567918873</v>
      </c>
      <c r="N327">
        <f t="shared" si="77"/>
        <v>0</v>
      </c>
      <c r="O327">
        <f t="shared" si="77"/>
        <v>1.6040071897081995E-7</v>
      </c>
      <c r="P327">
        <f t="shared" si="77"/>
        <v>1.1298284815219446E-5</v>
      </c>
      <c r="Q327">
        <f t="shared" si="77"/>
        <v>9.4362960861927886E-4</v>
      </c>
      <c r="R327">
        <f t="shared" si="72"/>
        <v>0.86335842777312322</v>
      </c>
      <c r="S327">
        <f t="shared" si="69"/>
        <v>30.967548972625124</v>
      </c>
      <c r="T327">
        <f t="shared" si="73"/>
        <v>958.98908937193539</v>
      </c>
    </row>
    <row r="328" spans="1:20" x14ac:dyDescent="0.25">
      <c r="A328">
        <f t="shared" si="74"/>
        <v>955.79999999998563</v>
      </c>
      <c r="B328">
        <v>164</v>
      </c>
      <c r="C328">
        <f t="shared" si="66"/>
        <v>113.00949857652995</v>
      </c>
      <c r="D328">
        <f t="shared" si="67"/>
        <v>281.60827971172944</v>
      </c>
      <c r="E328">
        <f t="shared" si="70"/>
        <v>50.99050142347005</v>
      </c>
      <c r="F328">
        <f t="shared" si="71"/>
        <v>0</v>
      </c>
      <c r="G328">
        <f t="shared" si="71"/>
        <v>0.43032363982993488</v>
      </c>
      <c r="H328">
        <f t="shared" si="71"/>
        <v>4.5104873900737672E-3</v>
      </c>
      <c r="I328">
        <f t="shared" si="71"/>
        <v>5.8413639514537874E-7</v>
      </c>
      <c r="J328">
        <f t="shared" si="68"/>
        <v>0</v>
      </c>
      <c r="K328">
        <f t="shared" si="65"/>
        <v>1.3529862247170826E-3</v>
      </c>
      <c r="L328">
        <f t="shared" si="65"/>
        <v>2.643469237023369E-2</v>
      </c>
      <c r="M328">
        <f t="shared" si="68"/>
        <v>0.34271109787915216</v>
      </c>
      <c r="N328">
        <f t="shared" si="77"/>
        <v>0</v>
      </c>
      <c r="O328">
        <f t="shared" si="77"/>
        <v>2.1090845125873076E-7</v>
      </c>
      <c r="P328">
        <f t="shared" si="77"/>
        <v>1.4321484538536382E-5</v>
      </c>
      <c r="Q328">
        <f t="shared" si="77"/>
        <v>1.1341272613864376E-3</v>
      </c>
      <c r="R328">
        <f t="shared" si="72"/>
        <v>0.80648214748488289</v>
      </c>
      <c r="S328">
        <f t="shared" si="69"/>
        <v>50.184019275985165</v>
      </c>
      <c r="T328">
        <f t="shared" si="73"/>
        <v>2518.4357906924506</v>
      </c>
    </row>
    <row r="329" spans="1:20" x14ac:dyDescent="0.25">
      <c r="A329">
        <f t="shared" si="74"/>
        <v>955.84999999998558</v>
      </c>
      <c r="B329">
        <v>144</v>
      </c>
      <c r="C329">
        <f t="shared" si="66"/>
        <v>112.84990455345815</v>
      </c>
      <c r="D329">
        <f t="shared" si="67"/>
        <v>281.55827971172948</v>
      </c>
      <c r="E329">
        <f t="shared" si="70"/>
        <v>31.150095446541854</v>
      </c>
      <c r="F329">
        <f t="shared" si="71"/>
        <v>0</v>
      </c>
      <c r="G329">
        <f t="shared" si="71"/>
        <v>0.34994748116343061</v>
      </c>
      <c r="H329">
        <f t="shared" si="71"/>
        <v>3.4733415616731655E-3</v>
      </c>
      <c r="I329">
        <f t="shared" si="71"/>
        <v>4.155597624575892E-7</v>
      </c>
      <c r="J329">
        <f t="shared" si="68"/>
        <v>0</v>
      </c>
      <c r="K329">
        <f t="shared" si="65"/>
        <v>1.6568446018826095E-3</v>
      </c>
      <c r="L329">
        <f t="shared" si="65"/>
        <v>3.1206891494590536E-2</v>
      </c>
      <c r="M329">
        <f t="shared" si="68"/>
        <v>0.3836093013304403</v>
      </c>
      <c r="N329">
        <f t="shared" si="77"/>
        <v>0</v>
      </c>
      <c r="O329">
        <f t="shared" si="77"/>
        <v>2.7675713001283431E-7</v>
      </c>
      <c r="P329">
        <f t="shared" si="77"/>
        <v>1.8116767968407587E-5</v>
      </c>
      <c r="Q329">
        <f t="shared" si="77"/>
        <v>1.3603140508553018E-3</v>
      </c>
      <c r="R329">
        <f t="shared" si="72"/>
        <v>0.77127298328773342</v>
      </c>
      <c r="S329">
        <f t="shared" si="69"/>
        <v>30.378822463254121</v>
      </c>
      <c r="T329">
        <f t="shared" si="73"/>
        <v>922.87285425391315</v>
      </c>
    </row>
    <row r="330" spans="1:20" x14ac:dyDescent="0.25">
      <c r="A330">
        <f t="shared" si="74"/>
        <v>955.89999999998554</v>
      </c>
      <c r="B330">
        <v>145</v>
      </c>
      <c r="C330">
        <f t="shared" si="66"/>
        <v>112.6903105303868</v>
      </c>
      <c r="D330">
        <f t="shared" si="67"/>
        <v>281.50827971172953</v>
      </c>
      <c r="E330">
        <f t="shared" si="70"/>
        <v>32.309689469613204</v>
      </c>
      <c r="F330">
        <f t="shared" si="71"/>
        <v>0</v>
      </c>
      <c r="G330">
        <f t="shared" si="71"/>
        <v>0.28372429503908325</v>
      </c>
      <c r="H330">
        <f t="shared" si="71"/>
        <v>2.666597696737803E-3</v>
      </c>
      <c r="I330">
        <f t="shared" si="71"/>
        <v>2.9473974197145183E-7</v>
      </c>
      <c r="J330">
        <f t="shared" si="68"/>
        <v>0</v>
      </c>
      <c r="K330">
        <f t="shared" si="65"/>
        <v>2.0248242951560911E-3</v>
      </c>
      <c r="L330">
        <f t="shared" si="65"/>
        <v>3.6765791912539141E-2</v>
      </c>
      <c r="M330">
        <f t="shared" si="68"/>
        <v>0.42851620817833286</v>
      </c>
      <c r="N330">
        <f t="shared" si="77"/>
        <v>0</v>
      </c>
      <c r="O330">
        <f t="shared" si="77"/>
        <v>3.6242722828003534E-7</v>
      </c>
      <c r="P330">
        <f t="shared" si="77"/>
        <v>2.2871285199579524E-5</v>
      </c>
      <c r="Q330">
        <f t="shared" si="77"/>
        <v>1.628297446466557E-3</v>
      </c>
      <c r="R330">
        <f t="shared" si="72"/>
        <v>0.75534954302048551</v>
      </c>
      <c r="S330">
        <f t="shared" si="69"/>
        <v>31.554339926592718</v>
      </c>
      <c r="T330">
        <f t="shared" si="73"/>
        <v>995.67636820296332</v>
      </c>
    </row>
    <row r="331" spans="1:20" x14ac:dyDescent="0.25">
      <c r="A331">
        <f t="shared" si="74"/>
        <v>955.94999999998549</v>
      </c>
      <c r="B331">
        <v>138</v>
      </c>
      <c r="C331">
        <f t="shared" si="66"/>
        <v>112.53071650731499</v>
      </c>
      <c r="D331">
        <f t="shared" si="67"/>
        <v>281.45827971172957</v>
      </c>
      <c r="E331">
        <f t="shared" si="70"/>
        <v>25.469283492685008</v>
      </c>
      <c r="F331">
        <f t="shared" si="71"/>
        <v>0</v>
      </c>
      <c r="G331">
        <f t="shared" si="71"/>
        <v>0.22933807655482724</v>
      </c>
      <c r="H331">
        <f t="shared" si="71"/>
        <v>2.0410492896999091E-3</v>
      </c>
      <c r="I331">
        <f t="shared" si="71"/>
        <v>2.0841544265465498E-7</v>
      </c>
      <c r="J331">
        <f t="shared" si="68"/>
        <v>0</v>
      </c>
      <c r="K331">
        <f t="shared" si="68"/>
        <v>2.4695059269357477E-3</v>
      </c>
      <c r="L331">
        <f t="shared" si="68"/>
        <v>4.3226940917211694E-2</v>
      </c>
      <c r="M331">
        <f t="shared" si="68"/>
        <v>0.47770802981376687</v>
      </c>
      <c r="N331">
        <f t="shared" si="77"/>
        <v>0</v>
      </c>
      <c r="O331">
        <f t="shared" si="77"/>
        <v>4.7365266028011371E-7</v>
      </c>
      <c r="P331">
        <f t="shared" si="77"/>
        <v>2.8814930774831062E-5</v>
      </c>
      <c r="Q331">
        <f t="shared" si="77"/>
        <v>1.9451158079158296E-3</v>
      </c>
      <c r="R331">
        <f t="shared" si="72"/>
        <v>0.75675821530923504</v>
      </c>
      <c r="S331">
        <f t="shared" si="69"/>
        <v>24.712525277375772</v>
      </c>
      <c r="T331">
        <f t="shared" si="73"/>
        <v>610.70890558493647</v>
      </c>
    </row>
    <row r="332" spans="1:20" x14ac:dyDescent="0.25">
      <c r="A332">
        <f t="shared" si="74"/>
        <v>955.99999999998545</v>
      </c>
      <c r="B332">
        <v>131</v>
      </c>
      <c r="C332">
        <f t="shared" ref="C332:C395" si="78">$W$12*A332+$X$12</f>
        <v>112.37112248424319</v>
      </c>
      <c r="D332">
        <f t="shared" ref="D332:D395" si="79">1253.6-A332-$U$5</f>
        <v>281.40827971172962</v>
      </c>
      <c r="E332">
        <f t="shared" si="70"/>
        <v>18.628877515756812</v>
      </c>
      <c r="F332">
        <f t="shared" si="71"/>
        <v>0</v>
      </c>
      <c r="G332">
        <f t="shared" si="71"/>
        <v>0.18481694725918119</v>
      </c>
      <c r="H332">
        <f t="shared" si="71"/>
        <v>1.5575265993111515E-3</v>
      </c>
      <c r="I332">
        <f t="shared" ref="I332:M395" si="80">I$5*EXP(-(($D332-I$6)^2)/(2*I$7^2))</f>
        <v>1.4692884942000802E-7</v>
      </c>
      <c r="J332">
        <f t="shared" si="80"/>
        <v>0</v>
      </c>
      <c r="K332">
        <f t="shared" si="80"/>
        <v>3.0057300016257159E-3</v>
      </c>
      <c r="L332">
        <f t="shared" si="80"/>
        <v>5.072035024223899E-2</v>
      </c>
      <c r="M332">
        <f t="shared" si="80"/>
        <v>0.53146539676199389</v>
      </c>
      <c r="N332">
        <f t="shared" ref="N332:Q351" si="81">N$5*EXP(-(($D332-N$6)^2)/(2*N$7^2))</f>
        <v>0</v>
      </c>
      <c r="O332">
        <f t="shared" si="81"/>
        <v>6.1775505483740965E-7</v>
      </c>
      <c r="P332">
        <f t="shared" si="81"/>
        <v>3.6229451195132446E-5</v>
      </c>
      <c r="Q332">
        <f t="shared" si="81"/>
        <v>2.3188590364318028E-3</v>
      </c>
      <c r="R332">
        <f t="shared" si="72"/>
        <v>0.77392180403588218</v>
      </c>
      <c r="S332">
        <f t="shared" ref="S332:S395" si="82">E332-R332</f>
        <v>17.85495571172093</v>
      </c>
      <c r="T332">
        <f t="shared" si="73"/>
        <v>318.79944346751586</v>
      </c>
    </row>
    <row r="333" spans="1:20" x14ac:dyDescent="0.25">
      <c r="A333">
        <f t="shared" si="74"/>
        <v>956.0499999999854</v>
      </c>
      <c r="B333">
        <v>124</v>
      </c>
      <c r="C333">
        <f t="shared" si="78"/>
        <v>112.21152846117138</v>
      </c>
      <c r="D333">
        <f t="shared" si="79"/>
        <v>281.35827971172966</v>
      </c>
      <c r="E333">
        <f t="shared" ref="E333:E396" si="83">B333-C333</f>
        <v>11.788471538828617</v>
      </c>
      <c r="F333">
        <f t="shared" ref="F333:I396" si="84">F$5*EXP(-(($D333-F$6)^2)/(2*F$7^2))</f>
        <v>0</v>
      </c>
      <c r="G333">
        <f t="shared" si="84"/>
        <v>0.14848870017712618</v>
      </c>
      <c r="H333">
        <f t="shared" si="84"/>
        <v>1.1849593121228837E-3</v>
      </c>
      <c r="I333">
        <f t="shared" si="84"/>
        <v>1.0326906544434869E-7</v>
      </c>
      <c r="J333">
        <f t="shared" si="80"/>
        <v>0</v>
      </c>
      <c r="K333">
        <f t="shared" si="80"/>
        <v>3.6509595675137656E-3</v>
      </c>
      <c r="L333">
        <f t="shared" si="80"/>
        <v>5.9391890421391959E-2</v>
      </c>
      <c r="M333">
        <f t="shared" si="80"/>
        <v>0.59007145890597534</v>
      </c>
      <c r="N333">
        <f t="shared" si="81"/>
        <v>0</v>
      </c>
      <c r="O333">
        <f t="shared" si="81"/>
        <v>8.0406248231088779E-7</v>
      </c>
      <c r="P333">
        <f t="shared" si="81"/>
        <v>4.5459336626043683E-5</v>
      </c>
      <c r="Q333">
        <f t="shared" si="81"/>
        <v>2.7588011456229659E-3</v>
      </c>
      <c r="R333">
        <f t="shared" ref="R333:R396" si="85">SUM(F333:Q333)</f>
        <v>0.80559313619792683</v>
      </c>
      <c r="S333">
        <f t="shared" si="82"/>
        <v>10.982878402630689</v>
      </c>
      <c r="T333">
        <f t="shared" ref="T333:T396" si="86">(S333)^2</f>
        <v>120.62361800697164</v>
      </c>
    </row>
    <row r="334" spans="1:20" x14ac:dyDescent="0.25">
      <c r="A334">
        <f t="shared" ref="A334:A397" si="87">A333+$B$7</f>
        <v>956.09999999998536</v>
      </c>
      <c r="B334">
        <v>158</v>
      </c>
      <c r="C334">
        <f t="shared" si="78"/>
        <v>112.05193443809958</v>
      </c>
      <c r="D334">
        <f t="shared" si="79"/>
        <v>281.30827971172971</v>
      </c>
      <c r="E334">
        <f t="shared" si="83"/>
        <v>45.948065561900421</v>
      </c>
      <c r="F334">
        <f t="shared" si="84"/>
        <v>0</v>
      </c>
      <c r="G334">
        <f t="shared" si="84"/>
        <v>0.11894084107112407</v>
      </c>
      <c r="H334">
        <f t="shared" si="84"/>
        <v>8.9878825947147369E-4</v>
      </c>
      <c r="I334">
        <f t="shared" si="84"/>
        <v>7.2363473037940968E-8</v>
      </c>
      <c r="J334">
        <f t="shared" si="80"/>
        <v>0</v>
      </c>
      <c r="K334">
        <f t="shared" si="80"/>
        <v>4.4256925884405482E-3</v>
      </c>
      <c r="L334">
        <f t="shared" si="80"/>
        <v>6.9404753759782167E-2</v>
      </c>
      <c r="M334">
        <f t="shared" si="80"/>
        <v>0.65380974298345274</v>
      </c>
      <c r="N334">
        <f t="shared" si="81"/>
        <v>0</v>
      </c>
      <c r="O334">
        <f t="shared" si="81"/>
        <v>1.0444326808115394E-6</v>
      </c>
      <c r="P334">
        <f t="shared" si="81"/>
        <v>5.6924810843706108E-5</v>
      </c>
      <c r="Q334">
        <f t="shared" si="81"/>
        <v>3.275545302978865E-3</v>
      </c>
      <c r="R334">
        <f t="shared" si="85"/>
        <v>0.85081340557224749</v>
      </c>
      <c r="S334">
        <f t="shared" si="82"/>
        <v>45.097252156328175</v>
      </c>
      <c r="T334">
        <f t="shared" si="86"/>
        <v>2033.7621520514463</v>
      </c>
    </row>
    <row r="335" spans="1:20" x14ac:dyDescent="0.25">
      <c r="A335">
        <f t="shared" si="87"/>
        <v>956.14999999998531</v>
      </c>
      <c r="B335">
        <v>137</v>
      </c>
      <c r="C335">
        <f t="shared" si="78"/>
        <v>111.89234041502777</v>
      </c>
      <c r="D335">
        <f t="shared" si="79"/>
        <v>281.25827971172976</v>
      </c>
      <c r="E335">
        <f t="shared" si="83"/>
        <v>25.107659584972225</v>
      </c>
      <c r="F335">
        <f t="shared" si="84"/>
        <v>0</v>
      </c>
      <c r="G335">
        <f t="shared" si="84"/>
        <v>9.4984904700784897E-2</v>
      </c>
      <c r="H335">
        <f t="shared" si="84"/>
        <v>6.796687930045324E-4</v>
      </c>
      <c r="I335">
        <f t="shared" si="84"/>
        <v>5.0553885960746151E-8</v>
      </c>
      <c r="J335">
        <f t="shared" si="80"/>
        <v>0</v>
      </c>
      <c r="K335">
        <f t="shared" si="80"/>
        <v>5.3539292620488812E-3</v>
      </c>
      <c r="L335">
        <f t="shared" si="80"/>
        <v>8.0940978492502147E-2</v>
      </c>
      <c r="M335">
        <f t="shared" si="80"/>
        <v>0.72296176758631303</v>
      </c>
      <c r="N335">
        <f t="shared" si="81"/>
        <v>0</v>
      </c>
      <c r="O335">
        <f t="shared" si="81"/>
        <v>1.3539052449926299E-6</v>
      </c>
      <c r="P335">
        <f t="shared" si="81"/>
        <v>7.1137281085830494E-5</v>
      </c>
      <c r="Q335">
        <f t="shared" si="81"/>
        <v>3.8811818059395712E-3</v>
      </c>
      <c r="R335">
        <f t="shared" si="85"/>
        <v>0.90887497238080983</v>
      </c>
      <c r="S335">
        <f t="shared" si="82"/>
        <v>24.198784612591414</v>
      </c>
      <c r="T335">
        <f t="shared" si="86"/>
        <v>585.58117672659102</v>
      </c>
    </row>
    <row r="336" spans="1:20" x14ac:dyDescent="0.25">
      <c r="A336">
        <f t="shared" si="87"/>
        <v>956.19999999998527</v>
      </c>
      <c r="B336">
        <v>143</v>
      </c>
      <c r="C336">
        <f t="shared" si="78"/>
        <v>111.73274639195643</v>
      </c>
      <c r="D336">
        <f t="shared" si="79"/>
        <v>281.2082797117298</v>
      </c>
      <c r="E336">
        <f t="shared" si="83"/>
        <v>31.267253608043575</v>
      </c>
      <c r="F336">
        <f t="shared" si="84"/>
        <v>0</v>
      </c>
      <c r="G336">
        <f t="shared" si="84"/>
        <v>7.5624786907828312E-2</v>
      </c>
      <c r="H336">
        <f t="shared" si="84"/>
        <v>5.1241667636555679E-4</v>
      </c>
      <c r="I336">
        <f t="shared" si="84"/>
        <v>3.5210782202465273E-8</v>
      </c>
      <c r="J336">
        <f t="shared" si="80"/>
        <v>0</v>
      </c>
      <c r="K336">
        <f t="shared" si="80"/>
        <v>6.4636997893251918E-3</v>
      </c>
      <c r="L336">
        <f t="shared" si="80"/>
        <v>9.4203024488938705E-2</v>
      </c>
      <c r="M336">
        <f t="shared" si="80"/>
        <v>0.79780441954634052</v>
      </c>
      <c r="N336">
        <f t="shared" si="81"/>
        <v>0</v>
      </c>
      <c r="O336">
        <f t="shared" si="81"/>
        <v>1.751512545806748E-6</v>
      </c>
      <c r="P336">
        <f t="shared" si="81"/>
        <v>8.8717662741078364E-5</v>
      </c>
      <c r="Q336">
        <f t="shared" si="81"/>
        <v>4.5894593443266164E-3</v>
      </c>
      <c r="R336">
        <f t="shared" si="85"/>
        <v>0.97928831113919401</v>
      </c>
      <c r="S336">
        <f t="shared" si="82"/>
        <v>30.287965296904382</v>
      </c>
      <c r="T336">
        <f t="shared" si="86"/>
        <v>917.36084182648415</v>
      </c>
    </row>
    <row r="337" spans="1:20" x14ac:dyDescent="0.25">
      <c r="A337">
        <f t="shared" si="87"/>
        <v>956.24999999998522</v>
      </c>
      <c r="B337">
        <v>124</v>
      </c>
      <c r="C337">
        <f t="shared" si="78"/>
        <v>111.57315236888462</v>
      </c>
      <c r="D337">
        <f t="shared" si="79"/>
        <v>281.15827971172985</v>
      </c>
      <c r="E337">
        <f t="shared" si="83"/>
        <v>12.426847631115379</v>
      </c>
      <c r="F337">
        <f t="shared" si="84"/>
        <v>0</v>
      </c>
      <c r="G337">
        <f t="shared" si="84"/>
        <v>6.0028808471086506E-2</v>
      </c>
      <c r="H337">
        <f t="shared" si="84"/>
        <v>3.8515466922131272E-4</v>
      </c>
      <c r="I337">
        <f t="shared" si="84"/>
        <v>2.4450220945079841E-8</v>
      </c>
      <c r="J337">
        <f t="shared" si="80"/>
        <v>0</v>
      </c>
      <c r="K337">
        <f t="shared" si="80"/>
        <v>7.7876583269774905E-3</v>
      </c>
      <c r="L337">
        <f t="shared" si="80"/>
        <v>0.10941538843410692</v>
      </c>
      <c r="M337">
        <f t="shared" si="80"/>
        <v>0.8786070995830163</v>
      </c>
      <c r="N337">
        <f t="shared" si="81"/>
        <v>0</v>
      </c>
      <c r="O337">
        <f t="shared" si="81"/>
        <v>2.2612855000153878E-6</v>
      </c>
      <c r="P337">
        <f t="shared" si="81"/>
        <v>1.1041805307641804E-4</v>
      </c>
      <c r="Q337">
        <f t="shared" si="81"/>
        <v>5.4159697613383228E-3</v>
      </c>
      <c r="R337">
        <f t="shared" si="85"/>
        <v>1.0617527830345441</v>
      </c>
      <c r="S337">
        <f t="shared" si="82"/>
        <v>11.365094848080835</v>
      </c>
      <c r="T337">
        <f t="shared" si="86"/>
        <v>129.16538090587355</v>
      </c>
    </row>
    <row r="338" spans="1:20" x14ac:dyDescent="0.25">
      <c r="A338">
        <f t="shared" si="87"/>
        <v>956.29999999998518</v>
      </c>
      <c r="B338">
        <v>152</v>
      </c>
      <c r="C338">
        <f t="shared" si="78"/>
        <v>111.41355834581282</v>
      </c>
      <c r="D338">
        <f t="shared" si="79"/>
        <v>281.10827971172989</v>
      </c>
      <c r="E338">
        <f t="shared" si="83"/>
        <v>40.586441654187183</v>
      </c>
      <c r="F338">
        <f t="shared" si="84"/>
        <v>0</v>
      </c>
      <c r="G338">
        <f t="shared" si="84"/>
        <v>4.7505212877970951E-2</v>
      </c>
      <c r="H338">
        <f t="shared" si="84"/>
        <v>2.8862441495698649E-4</v>
      </c>
      <c r="I338">
        <f t="shared" si="84"/>
        <v>1.6926840016335459E-8</v>
      </c>
      <c r="J338">
        <f t="shared" si="80"/>
        <v>0</v>
      </c>
      <c r="K338">
        <f t="shared" si="80"/>
        <v>9.3637490266156986E-3</v>
      </c>
      <c r="L338">
        <f t="shared" si="80"/>
        <v>0.12682624379465293</v>
      </c>
      <c r="M338">
        <f t="shared" si="80"/>
        <v>0.96562864937669135</v>
      </c>
      <c r="N338">
        <f t="shared" si="81"/>
        <v>0</v>
      </c>
      <c r="O338">
        <f t="shared" si="81"/>
        <v>2.913497884822785E-6</v>
      </c>
      <c r="P338">
        <f t="shared" si="81"/>
        <v>1.3714729377186722E-4</v>
      </c>
      <c r="Q338">
        <f t="shared" si="81"/>
        <v>6.3783463558608408E-3</v>
      </c>
      <c r="R338">
        <f t="shared" si="85"/>
        <v>1.1561309035652454</v>
      </c>
      <c r="S338">
        <f t="shared" si="82"/>
        <v>39.430310750621935</v>
      </c>
      <c r="T338">
        <f t="shared" si="86"/>
        <v>1554.7494058906118</v>
      </c>
    </row>
    <row r="339" spans="1:20" x14ac:dyDescent="0.25">
      <c r="A339">
        <f t="shared" si="87"/>
        <v>956.34999999998513</v>
      </c>
      <c r="B339">
        <v>116</v>
      </c>
      <c r="C339">
        <f t="shared" si="78"/>
        <v>111.25396432274101</v>
      </c>
      <c r="D339">
        <f t="shared" si="79"/>
        <v>281.05827971172994</v>
      </c>
      <c r="E339">
        <f t="shared" si="83"/>
        <v>4.7460356772589876</v>
      </c>
      <c r="F339">
        <f t="shared" si="84"/>
        <v>0</v>
      </c>
      <c r="G339">
        <f t="shared" si="84"/>
        <v>3.748079556479058E-2</v>
      </c>
      <c r="H339">
        <f t="shared" si="84"/>
        <v>2.1563385671455348E-4</v>
      </c>
      <c r="I339">
        <f t="shared" si="84"/>
        <v>1.1683016162137928E-8</v>
      </c>
      <c r="J339">
        <f t="shared" si="80"/>
        <v>0</v>
      </c>
      <c r="K339">
        <f t="shared" si="80"/>
        <v>1.1235950167787433E-2</v>
      </c>
      <c r="L339">
        <f t="shared" si="80"/>
        <v>0.14670908807553359</v>
      </c>
      <c r="M339">
        <f t="shared" si="80"/>
        <v>1.0591140767634861</v>
      </c>
      <c r="N339">
        <f t="shared" si="81"/>
        <v>0</v>
      </c>
      <c r="O339">
        <f t="shared" si="81"/>
        <v>3.7462019022932789E-6</v>
      </c>
      <c r="P339">
        <f t="shared" si="81"/>
        <v>1.7000103414470153E-4</v>
      </c>
      <c r="Q339">
        <f t="shared" si="81"/>
        <v>7.4964755673541713E-3</v>
      </c>
      <c r="R339">
        <f t="shared" si="85"/>
        <v>1.2624257789147295</v>
      </c>
      <c r="S339">
        <f t="shared" si="82"/>
        <v>3.483609898344258</v>
      </c>
      <c r="T339">
        <f t="shared" si="86"/>
        <v>12.135537923842092</v>
      </c>
    </row>
    <row r="340" spans="1:20" x14ac:dyDescent="0.25">
      <c r="A340">
        <f t="shared" si="87"/>
        <v>956.39999999998508</v>
      </c>
      <c r="B340">
        <v>138</v>
      </c>
      <c r="C340">
        <f t="shared" si="78"/>
        <v>111.09437029966921</v>
      </c>
      <c r="D340">
        <f t="shared" si="79"/>
        <v>281.00827971172998</v>
      </c>
      <c r="E340">
        <f t="shared" si="83"/>
        <v>26.905629700330792</v>
      </c>
      <c r="F340">
        <f t="shared" si="84"/>
        <v>0</v>
      </c>
      <c r="G340">
        <f t="shared" si="84"/>
        <v>2.9482365038825696E-2</v>
      </c>
      <c r="H340">
        <f t="shared" si="84"/>
        <v>1.6061526623760243E-4</v>
      </c>
      <c r="I340">
        <f t="shared" si="84"/>
        <v>8.0393336269799868E-9</v>
      </c>
      <c r="J340">
        <f t="shared" si="80"/>
        <v>0</v>
      </c>
      <c r="K340">
        <f t="shared" si="80"/>
        <v>1.3455102409171546E-2</v>
      </c>
      <c r="L340">
        <f t="shared" si="80"/>
        <v>0.16936437691965603</v>
      </c>
      <c r="M340">
        <f t="shared" si="80"/>
        <v>1.1592911004653772</v>
      </c>
      <c r="N340">
        <f t="shared" si="81"/>
        <v>0</v>
      </c>
      <c r="O340">
        <f t="shared" si="81"/>
        <v>4.8071183746530921E-6</v>
      </c>
      <c r="P340">
        <f t="shared" si="81"/>
        <v>2.1029698575106675E-4</v>
      </c>
      <c r="Q340">
        <f t="shared" si="81"/>
        <v>8.7927216491661825E-3</v>
      </c>
      <c r="R340">
        <f t="shared" si="85"/>
        <v>1.3807613938918937</v>
      </c>
      <c r="S340">
        <f t="shared" si="82"/>
        <v>25.524868306438897</v>
      </c>
      <c r="T340">
        <f t="shared" si="86"/>
        <v>651.51890206104883</v>
      </c>
    </row>
    <row r="341" spans="1:20" x14ac:dyDescent="0.25">
      <c r="A341">
        <f t="shared" si="87"/>
        <v>956.44999999998504</v>
      </c>
      <c r="B341">
        <v>110</v>
      </c>
      <c r="C341">
        <f t="shared" si="78"/>
        <v>110.9347762765974</v>
      </c>
      <c r="D341">
        <f t="shared" si="79"/>
        <v>280.95827971173003</v>
      </c>
      <c r="E341">
        <f t="shared" si="83"/>
        <v>-0.93477627659740392</v>
      </c>
      <c r="F341">
        <f t="shared" si="84"/>
        <v>0</v>
      </c>
      <c r="G341">
        <f t="shared" si="84"/>
        <v>2.3120745015546437E-2</v>
      </c>
      <c r="H341">
        <f t="shared" si="84"/>
        <v>1.1927314745082437E-4</v>
      </c>
      <c r="I341">
        <f t="shared" si="84"/>
        <v>5.5153250488764028E-9</v>
      </c>
      <c r="J341">
        <f t="shared" si="80"/>
        <v>0</v>
      </c>
      <c r="K341">
        <f t="shared" si="80"/>
        <v>1.6079827095640528E-2</v>
      </c>
      <c r="L341">
        <f t="shared" si="80"/>
        <v>0.19512112153039157</v>
      </c>
      <c r="M341">
        <f t="shared" si="80"/>
        <v>1.2663665405986322</v>
      </c>
      <c r="N341">
        <f t="shared" si="81"/>
        <v>0</v>
      </c>
      <c r="O341">
        <f t="shared" si="81"/>
        <v>6.1559575598386769E-6</v>
      </c>
      <c r="P341">
        <f t="shared" si="81"/>
        <v>2.5961614458775638E-4</v>
      </c>
      <c r="Q341">
        <f t="shared" si="81"/>
        <v>1.0292163665339993E-2</v>
      </c>
      <c r="R341">
        <f t="shared" si="85"/>
        <v>1.5113654486704742</v>
      </c>
      <c r="S341">
        <f t="shared" si="82"/>
        <v>-2.4461417252678781</v>
      </c>
      <c r="T341">
        <f t="shared" si="86"/>
        <v>5.9836093400965114</v>
      </c>
    </row>
    <row r="342" spans="1:20" x14ac:dyDescent="0.25">
      <c r="A342">
        <f t="shared" si="87"/>
        <v>956.49999999998499</v>
      </c>
      <c r="B342">
        <v>122</v>
      </c>
      <c r="C342">
        <f t="shared" si="78"/>
        <v>110.77518225352605</v>
      </c>
      <c r="D342">
        <f t="shared" si="79"/>
        <v>280.90827971173007</v>
      </c>
      <c r="E342">
        <f t="shared" si="83"/>
        <v>11.224817746473946</v>
      </c>
      <c r="F342">
        <f t="shared" si="84"/>
        <v>0</v>
      </c>
      <c r="G342">
        <f t="shared" si="84"/>
        <v>1.8077039860802342E-2</v>
      </c>
      <c r="H342">
        <f t="shared" si="84"/>
        <v>8.8304843300391649E-5</v>
      </c>
      <c r="I342">
        <f t="shared" si="84"/>
        <v>3.7723168228228303E-9</v>
      </c>
      <c r="J342">
        <f t="shared" si="80"/>
        <v>0</v>
      </c>
      <c r="K342">
        <f t="shared" si="80"/>
        <v>1.9177540349098486E-2</v>
      </c>
      <c r="L342">
        <f t="shared" si="80"/>
        <v>0.22433842274728663</v>
      </c>
      <c r="M342">
        <f t="shared" si="80"/>
        <v>1.3805225860648487</v>
      </c>
      <c r="N342">
        <f t="shared" si="81"/>
        <v>0</v>
      </c>
      <c r="O342">
        <f t="shared" si="81"/>
        <v>7.8672614137108357E-6</v>
      </c>
      <c r="P342">
        <f t="shared" si="81"/>
        <v>3.1985084927287495E-4</v>
      </c>
      <c r="Q342">
        <f t="shared" si="81"/>
        <v>1.2022843838858908E-2</v>
      </c>
      <c r="R342">
        <f t="shared" si="85"/>
        <v>1.6545544595871988</v>
      </c>
      <c r="S342">
        <f t="shared" si="82"/>
        <v>9.5702632868867461</v>
      </c>
      <c r="T342">
        <f t="shared" si="86"/>
        <v>91.589939380332311</v>
      </c>
    </row>
    <row r="343" spans="1:20" x14ac:dyDescent="0.25">
      <c r="A343">
        <f t="shared" si="87"/>
        <v>956.54999999998495</v>
      </c>
      <c r="B343">
        <v>133</v>
      </c>
      <c r="C343">
        <f t="shared" si="78"/>
        <v>110.61558823045425</v>
      </c>
      <c r="D343">
        <f t="shared" si="79"/>
        <v>280.85827971173012</v>
      </c>
      <c r="E343">
        <f t="shared" si="83"/>
        <v>22.38441176954575</v>
      </c>
      <c r="F343">
        <f t="shared" si="84"/>
        <v>0</v>
      </c>
      <c r="G343">
        <f t="shared" si="84"/>
        <v>1.4090901973554001E-2</v>
      </c>
      <c r="H343">
        <f t="shared" si="84"/>
        <v>6.5179699674832158E-5</v>
      </c>
      <c r="I343">
        <f t="shared" si="84"/>
        <v>2.5723567220600344E-9</v>
      </c>
      <c r="J343">
        <f t="shared" si="80"/>
        <v>0</v>
      </c>
      <c r="K343">
        <f t="shared" si="80"/>
        <v>2.2825568317436595E-2</v>
      </c>
      <c r="L343">
        <f t="shared" si="80"/>
        <v>0.25740691192813625</v>
      </c>
      <c r="M343">
        <f t="shared" si="80"/>
        <v>1.5019129747315021</v>
      </c>
      <c r="N343">
        <f t="shared" si="81"/>
        <v>0</v>
      </c>
      <c r="O343">
        <f t="shared" si="81"/>
        <v>1.003387552230068E-5</v>
      </c>
      <c r="P343">
        <f t="shared" si="81"/>
        <v>3.9326064207754297E-4</v>
      </c>
      <c r="Q343">
        <f t="shared" si="81"/>
        <v>1.4016025935497434E-2</v>
      </c>
      <c r="R343">
        <f t="shared" si="85"/>
        <v>1.8107208596757576</v>
      </c>
      <c r="S343">
        <f t="shared" si="82"/>
        <v>20.573690909869992</v>
      </c>
      <c r="T343">
        <f t="shared" si="86"/>
        <v>423.27675765486714</v>
      </c>
    </row>
    <row r="344" spans="1:20" x14ac:dyDescent="0.25">
      <c r="A344">
        <f t="shared" si="87"/>
        <v>956.5999999999849</v>
      </c>
      <c r="B344">
        <v>122</v>
      </c>
      <c r="C344">
        <f t="shared" si="78"/>
        <v>110.45599420738245</v>
      </c>
      <c r="D344">
        <f t="shared" si="79"/>
        <v>280.80827971173017</v>
      </c>
      <c r="E344">
        <f t="shared" si="83"/>
        <v>11.544005792617554</v>
      </c>
      <c r="F344">
        <f t="shared" si="84"/>
        <v>0</v>
      </c>
      <c r="G344">
        <f t="shared" si="84"/>
        <v>1.0950558210111113E-2</v>
      </c>
      <c r="H344">
        <f t="shared" si="84"/>
        <v>4.7965190359962493E-5</v>
      </c>
      <c r="I344">
        <f t="shared" si="84"/>
        <v>1.748800282294853E-9</v>
      </c>
      <c r="J344">
        <f t="shared" si="80"/>
        <v>0</v>
      </c>
      <c r="K344">
        <f t="shared" si="80"/>
        <v>2.7112368437172338E-2</v>
      </c>
      <c r="L344">
        <f t="shared" si="80"/>
        <v>0.29475006564394268</v>
      </c>
      <c r="M344">
        <f t="shared" si="80"/>
        <v>1.6306591269558683</v>
      </c>
      <c r="N344">
        <f t="shared" si="81"/>
        <v>0</v>
      </c>
      <c r="O344">
        <f t="shared" si="81"/>
        <v>1.2771179250896614E-5</v>
      </c>
      <c r="P344">
        <f t="shared" si="81"/>
        <v>4.8253700401714881E-4</v>
      </c>
      <c r="Q344">
        <f t="shared" si="81"/>
        <v>1.6306461987445068E-2</v>
      </c>
      <c r="R344">
        <f t="shared" si="85"/>
        <v>1.9803218563569678</v>
      </c>
      <c r="S344">
        <f t="shared" si="82"/>
        <v>9.5636839362605865</v>
      </c>
      <c r="T344">
        <f t="shared" si="86"/>
        <v>91.464050432688794</v>
      </c>
    </row>
    <row r="345" spans="1:20" x14ac:dyDescent="0.25">
      <c r="A345">
        <f t="shared" si="87"/>
        <v>956.64999999998486</v>
      </c>
      <c r="B345">
        <v>111</v>
      </c>
      <c r="C345">
        <f t="shared" si="78"/>
        <v>110.29640018431064</v>
      </c>
      <c r="D345">
        <f t="shared" si="79"/>
        <v>280.75827971173021</v>
      </c>
      <c r="E345">
        <f t="shared" si="83"/>
        <v>0.70359981568935837</v>
      </c>
      <c r="F345">
        <f t="shared" si="84"/>
        <v>0</v>
      </c>
      <c r="G345">
        <f t="shared" si="84"/>
        <v>8.4843721372404018E-3</v>
      </c>
      <c r="H345">
        <f t="shared" si="84"/>
        <v>3.5190543652328789E-5</v>
      </c>
      <c r="I345">
        <f t="shared" si="84"/>
        <v>1.1853189335455519E-9</v>
      </c>
      <c r="J345">
        <f t="shared" si="80"/>
        <v>0</v>
      </c>
      <c r="K345">
        <f t="shared" si="80"/>
        <v>3.2138860859335108E-2</v>
      </c>
      <c r="L345">
        <f t="shared" si="80"/>
        <v>0.33682535814345921</v>
      </c>
      <c r="M345">
        <f t="shared" si="80"/>
        <v>1.7668462773942306</v>
      </c>
      <c r="N345">
        <f t="shared" si="81"/>
        <v>0</v>
      </c>
      <c r="O345">
        <f t="shared" si="81"/>
        <v>1.6222226309638338E-5</v>
      </c>
      <c r="P345">
        <f t="shared" si="81"/>
        <v>5.9087814464637862E-4</v>
      </c>
      <c r="Q345">
        <f t="shared" si="81"/>
        <v>1.8932665245938847E-2</v>
      </c>
      <c r="R345">
        <f t="shared" si="85"/>
        <v>2.1638698258801314</v>
      </c>
      <c r="S345">
        <f t="shared" si="82"/>
        <v>-1.4602700101907731</v>
      </c>
      <c r="T345">
        <f t="shared" si="86"/>
        <v>2.1323885026625606</v>
      </c>
    </row>
    <row r="346" spans="1:20" x14ac:dyDescent="0.25">
      <c r="A346">
        <f t="shared" si="87"/>
        <v>956.69999999998481</v>
      </c>
      <c r="B346">
        <v>129</v>
      </c>
      <c r="C346">
        <f t="shared" si="78"/>
        <v>110.13680616123884</v>
      </c>
      <c r="D346">
        <f t="shared" si="79"/>
        <v>280.70827971173026</v>
      </c>
      <c r="E346">
        <f t="shared" si="83"/>
        <v>18.863193838761163</v>
      </c>
      <c r="F346">
        <f t="shared" si="84"/>
        <v>0</v>
      </c>
      <c r="G346">
        <f t="shared" si="84"/>
        <v>6.5537390711271253E-3</v>
      </c>
      <c r="H346">
        <f t="shared" si="84"/>
        <v>2.5740191080375085E-5</v>
      </c>
      <c r="I346">
        <f t="shared" si="84"/>
        <v>8.0096993529528734E-10</v>
      </c>
      <c r="J346">
        <f t="shared" si="80"/>
        <v>0</v>
      </c>
      <c r="K346">
        <f t="shared" si="80"/>
        <v>3.8019873272779468E-2</v>
      </c>
      <c r="L346">
        <f t="shared" si="80"/>
        <v>0.38412521266534022</v>
      </c>
      <c r="M346">
        <f t="shared" si="80"/>
        <v>1.9105196540602294</v>
      </c>
      <c r="N346">
        <f t="shared" si="81"/>
        <v>0</v>
      </c>
      <c r="O346">
        <f t="shared" si="81"/>
        <v>2.0563975356816857E-5</v>
      </c>
      <c r="P346">
        <f t="shared" si="81"/>
        <v>7.2207514070486386E-4</v>
      </c>
      <c r="Q346">
        <f t="shared" si="81"/>
        <v>2.1937186804566491E-2</v>
      </c>
      <c r="R346">
        <f t="shared" si="85"/>
        <v>2.3619240459821547</v>
      </c>
      <c r="S346">
        <f t="shared" si="82"/>
        <v>16.501269792779009</v>
      </c>
      <c r="T346">
        <f t="shared" si="86"/>
        <v>272.29190477408099</v>
      </c>
    </row>
    <row r="347" spans="1:20" x14ac:dyDescent="0.25">
      <c r="A347">
        <f t="shared" si="87"/>
        <v>956.74999999998477</v>
      </c>
      <c r="B347">
        <v>124</v>
      </c>
      <c r="C347">
        <f t="shared" si="78"/>
        <v>109.97721213816703</v>
      </c>
      <c r="D347">
        <f t="shared" si="79"/>
        <v>280.6582797117303</v>
      </c>
      <c r="E347">
        <f t="shared" si="83"/>
        <v>14.022787861832967</v>
      </c>
      <c r="F347">
        <f t="shared" si="84"/>
        <v>0</v>
      </c>
      <c r="G347">
        <f t="shared" si="84"/>
        <v>5.0471309219098119E-3</v>
      </c>
      <c r="H347">
        <f t="shared" si="84"/>
        <v>1.8770832889115662E-5</v>
      </c>
      <c r="I347">
        <f t="shared" si="84"/>
        <v>5.3961398280560567E-10</v>
      </c>
      <c r="J347">
        <f t="shared" si="80"/>
        <v>0</v>
      </c>
      <c r="K347">
        <f t="shared" si="80"/>
        <v>4.4885701212572952E-2</v>
      </c>
      <c r="L347">
        <f t="shared" si="80"/>
        <v>0.43717771005005973</v>
      </c>
      <c r="M347">
        <f t="shared" si="80"/>
        <v>2.0616807571429803</v>
      </c>
      <c r="N347">
        <f t="shared" si="81"/>
        <v>0</v>
      </c>
      <c r="O347">
        <f t="shared" si="81"/>
        <v>2.6014821925932214E-5</v>
      </c>
      <c r="P347">
        <f t="shared" si="81"/>
        <v>8.8061083396666242E-4</v>
      </c>
      <c r="Q347">
        <f t="shared" si="81"/>
        <v>2.5366892858067203E-2</v>
      </c>
      <c r="R347">
        <f t="shared" si="85"/>
        <v>2.5750835892139854</v>
      </c>
      <c r="S347">
        <f t="shared" si="82"/>
        <v>11.447704272618981</v>
      </c>
      <c r="T347">
        <f t="shared" si="86"/>
        <v>131.04993311333888</v>
      </c>
    </row>
    <row r="348" spans="1:20" x14ac:dyDescent="0.25">
      <c r="A348">
        <f t="shared" si="87"/>
        <v>956.79999999998472</v>
      </c>
      <c r="B348">
        <v>145</v>
      </c>
      <c r="C348">
        <f t="shared" si="78"/>
        <v>109.81761811509523</v>
      </c>
      <c r="D348">
        <f t="shared" si="79"/>
        <v>280.60827971173035</v>
      </c>
      <c r="E348">
        <f t="shared" si="83"/>
        <v>35.182381884904771</v>
      </c>
      <c r="F348">
        <f t="shared" si="84"/>
        <v>0</v>
      </c>
      <c r="G348">
        <f t="shared" si="84"/>
        <v>3.8751273619423276E-3</v>
      </c>
      <c r="H348">
        <f t="shared" si="84"/>
        <v>1.3647129309481476E-5</v>
      </c>
      <c r="I348">
        <f t="shared" si="84"/>
        <v>3.6244003293351846E-10</v>
      </c>
      <c r="J348">
        <f t="shared" si="80"/>
        <v>0</v>
      </c>
      <c r="K348">
        <f t="shared" si="80"/>
        <v>5.2883784542627169E-2</v>
      </c>
      <c r="L348">
        <f t="shared" si="80"/>
        <v>0.49654701081893049</v>
      </c>
      <c r="M348">
        <f t="shared" si="80"/>
        <v>2.2202837930584884</v>
      </c>
      <c r="N348">
        <f t="shared" si="81"/>
        <v>0</v>
      </c>
      <c r="O348">
        <f t="shared" si="81"/>
        <v>3.2843679378555248E-5</v>
      </c>
      <c r="P348">
        <f t="shared" si="81"/>
        <v>1.0717730158205435E-3</v>
      </c>
      <c r="Q348">
        <f t="shared" si="81"/>
        <v>2.9273239059945614E-2</v>
      </c>
      <c r="R348">
        <f t="shared" si="85"/>
        <v>2.8039812190288824</v>
      </c>
      <c r="S348">
        <f t="shared" si="82"/>
        <v>32.378400665875887</v>
      </c>
      <c r="T348">
        <f t="shared" si="86"/>
        <v>1048.3608296799921</v>
      </c>
    </row>
    <row r="349" spans="1:20" x14ac:dyDescent="0.25">
      <c r="A349">
        <f t="shared" si="87"/>
        <v>956.84999999998468</v>
      </c>
      <c r="B349">
        <v>110</v>
      </c>
      <c r="C349">
        <f t="shared" si="78"/>
        <v>109.65802409202388</v>
      </c>
      <c r="D349">
        <f t="shared" si="79"/>
        <v>280.55827971173039</v>
      </c>
      <c r="E349">
        <f t="shared" si="83"/>
        <v>0.34197590797612065</v>
      </c>
      <c r="F349">
        <f t="shared" si="84"/>
        <v>0</v>
      </c>
      <c r="G349">
        <f t="shared" si="84"/>
        <v>2.9662884293875824E-3</v>
      </c>
      <c r="H349">
        <f t="shared" si="84"/>
        <v>9.8920216081364273E-6</v>
      </c>
      <c r="I349">
        <f t="shared" si="84"/>
        <v>2.4270298292168241E-10</v>
      </c>
      <c r="J349">
        <f t="shared" si="80"/>
        <v>0</v>
      </c>
      <c r="K349">
        <f t="shared" si="80"/>
        <v>6.2180499132191501E-2</v>
      </c>
      <c r="L349">
        <f t="shared" si="80"/>
        <v>0.56283344503735533</v>
      </c>
      <c r="M349">
        <f t="shared" si="80"/>
        <v>2.3862323214813608</v>
      </c>
      <c r="N349">
        <f t="shared" si="81"/>
        <v>0</v>
      </c>
      <c r="O349">
        <f t="shared" si="81"/>
        <v>4.1380898289455597E-5</v>
      </c>
      <c r="P349">
        <f t="shared" si="81"/>
        <v>1.301783542097801E-3</v>
      </c>
      <c r="Q349">
        <f t="shared" si="81"/>
        <v>3.3712537921898031E-2</v>
      </c>
      <c r="R349">
        <f t="shared" si="85"/>
        <v>3.0492781487068914</v>
      </c>
      <c r="S349">
        <f t="shared" si="82"/>
        <v>-2.7073022407307707</v>
      </c>
      <c r="T349">
        <f t="shared" si="86"/>
        <v>7.3294854226658526</v>
      </c>
    </row>
    <row r="350" spans="1:20" x14ac:dyDescent="0.25">
      <c r="A350">
        <f t="shared" si="87"/>
        <v>956.89999999998463</v>
      </c>
      <c r="B350">
        <v>148</v>
      </c>
      <c r="C350">
        <f t="shared" si="78"/>
        <v>109.49843006895208</v>
      </c>
      <c r="D350">
        <f t="shared" si="79"/>
        <v>280.50827971173044</v>
      </c>
      <c r="E350">
        <f t="shared" si="83"/>
        <v>38.501569931047925</v>
      </c>
      <c r="F350">
        <f t="shared" si="84"/>
        <v>0</v>
      </c>
      <c r="G350">
        <f t="shared" si="84"/>
        <v>2.2637411271280582E-3</v>
      </c>
      <c r="H350">
        <f t="shared" si="84"/>
        <v>7.1484978782331437E-6</v>
      </c>
      <c r="I350">
        <f t="shared" si="84"/>
        <v>1.6203172417523387E-10</v>
      </c>
      <c r="J350">
        <f t="shared" si="80"/>
        <v>0</v>
      </c>
      <c r="K350">
        <f t="shared" si="80"/>
        <v>7.2963060788530598E-2</v>
      </c>
      <c r="L350">
        <f t="shared" si="80"/>
        <v>0.63667322296138185</v>
      </c>
      <c r="M350">
        <f t="shared" si="80"/>
        <v>2.5593761745879728</v>
      </c>
      <c r="N350">
        <f t="shared" si="81"/>
        <v>0</v>
      </c>
      <c r="O350">
        <f t="shared" si="81"/>
        <v>5.2031361224485969E-5</v>
      </c>
      <c r="P350">
        <f t="shared" si="81"/>
        <v>1.577945133863049E-3</v>
      </c>
      <c r="Q350">
        <f t="shared" si="81"/>
        <v>3.8746214666154501E-2</v>
      </c>
      <c r="R350">
        <f t="shared" si="85"/>
        <v>3.3116595392861647</v>
      </c>
      <c r="S350">
        <f t="shared" si="82"/>
        <v>35.189910391761757</v>
      </c>
      <c r="T350">
        <f t="shared" si="86"/>
        <v>1238.3297933802221</v>
      </c>
    </row>
    <row r="351" spans="1:20" x14ac:dyDescent="0.25">
      <c r="A351">
        <f t="shared" si="87"/>
        <v>956.94999999998458</v>
      </c>
      <c r="B351">
        <v>87</v>
      </c>
      <c r="C351">
        <f t="shared" si="78"/>
        <v>109.33883604588027</v>
      </c>
      <c r="D351">
        <f t="shared" si="79"/>
        <v>280.45827971173048</v>
      </c>
      <c r="E351">
        <f t="shared" si="83"/>
        <v>-22.338836045880271</v>
      </c>
      <c r="F351">
        <f t="shared" si="84"/>
        <v>0</v>
      </c>
      <c r="G351">
        <f t="shared" si="84"/>
        <v>1.7223687251032463E-3</v>
      </c>
      <c r="H351">
        <f t="shared" si="84"/>
        <v>5.1502761435870853E-6</v>
      </c>
      <c r="I351">
        <f t="shared" si="84"/>
        <v>1.0784772272897739E-10</v>
      </c>
      <c r="J351">
        <f t="shared" si="80"/>
        <v>0</v>
      </c>
      <c r="K351">
        <f t="shared" si="80"/>
        <v>8.5441536249684827E-2</v>
      </c>
      <c r="L351">
        <f t="shared" si="80"/>
        <v>0.71873771878036741</v>
      </c>
      <c r="M351">
        <f t="shared" si="80"/>
        <v>2.7395087083456797</v>
      </c>
      <c r="N351">
        <f t="shared" si="81"/>
        <v>0</v>
      </c>
      <c r="O351">
        <f t="shared" si="81"/>
        <v>6.5290143852772623E-5</v>
      </c>
      <c r="P351">
        <f t="shared" si="81"/>
        <v>1.9088077251912666E-3</v>
      </c>
      <c r="Q351">
        <f t="shared" si="81"/>
        <v>4.44410464069862E-2</v>
      </c>
      <c r="R351">
        <f t="shared" si="85"/>
        <v>3.5918306267608568</v>
      </c>
      <c r="S351">
        <f t="shared" si="82"/>
        <v>-25.930666672641127</v>
      </c>
      <c r="T351">
        <f t="shared" si="86"/>
        <v>672.39947408762123</v>
      </c>
    </row>
    <row r="352" spans="1:20" x14ac:dyDescent="0.25">
      <c r="A352">
        <f t="shared" si="87"/>
        <v>956.99999999998454</v>
      </c>
      <c r="B352">
        <v>127</v>
      </c>
      <c r="C352">
        <f t="shared" si="78"/>
        <v>109.17924202280847</v>
      </c>
      <c r="D352">
        <f t="shared" si="79"/>
        <v>280.40827971173053</v>
      </c>
      <c r="E352">
        <f t="shared" si="83"/>
        <v>17.820757977191533</v>
      </c>
      <c r="F352">
        <f t="shared" si="84"/>
        <v>0</v>
      </c>
      <c r="G352">
        <f t="shared" si="84"/>
        <v>1.3065062369132807E-3</v>
      </c>
      <c r="H352">
        <f t="shared" si="84"/>
        <v>3.6994079417236503E-6</v>
      </c>
      <c r="I352">
        <f t="shared" si="84"/>
        <v>7.156618906325071E-11</v>
      </c>
      <c r="J352">
        <f t="shared" si="80"/>
        <v>0</v>
      </c>
      <c r="K352">
        <f t="shared" si="80"/>
        <v>9.9850953472504222E-2</v>
      </c>
      <c r="L352">
        <f t="shared" si="80"/>
        <v>0.80973227981385176</v>
      </c>
      <c r="M352">
        <f t="shared" si="80"/>
        <v>2.926364445325452</v>
      </c>
      <c r="N352">
        <f t="shared" ref="N352:Q371" si="88">N$5*EXP(-(($D352-N$6)^2)/(2*N$7^2))</f>
        <v>0</v>
      </c>
      <c r="O352">
        <f t="shared" si="88"/>
        <v>8.1761194326294292E-5</v>
      </c>
      <c r="P352">
        <f t="shared" si="88"/>
        <v>2.3043563137467487E-3</v>
      </c>
      <c r="Q352">
        <f t="shared" si="88"/>
        <v>5.0869379009853548E-2</v>
      </c>
      <c r="R352">
        <f t="shared" si="85"/>
        <v>3.8905133808461558</v>
      </c>
      <c r="S352">
        <f t="shared" si="82"/>
        <v>13.930244596345378</v>
      </c>
      <c r="T352">
        <f t="shared" si="86"/>
        <v>194.0517145140096</v>
      </c>
    </row>
    <row r="353" spans="1:20" x14ac:dyDescent="0.25">
      <c r="A353">
        <f t="shared" si="87"/>
        <v>957.04999999998449</v>
      </c>
      <c r="B353">
        <v>103</v>
      </c>
      <c r="C353">
        <f t="shared" si="78"/>
        <v>109.01964799973666</v>
      </c>
      <c r="D353">
        <f t="shared" si="79"/>
        <v>280.35827971173057</v>
      </c>
      <c r="E353">
        <f t="shared" si="83"/>
        <v>-6.0196479997366623</v>
      </c>
      <c r="F353">
        <f t="shared" si="84"/>
        <v>0</v>
      </c>
      <c r="G353">
        <f t="shared" si="84"/>
        <v>9.880588900999074E-4</v>
      </c>
      <c r="H353">
        <f t="shared" si="84"/>
        <v>2.6492315608410212E-6</v>
      </c>
      <c r="I353">
        <f t="shared" si="84"/>
        <v>4.7346817253626734E-11</v>
      </c>
      <c r="J353">
        <f t="shared" si="80"/>
        <v>0</v>
      </c>
      <c r="K353">
        <f t="shared" si="80"/>
        <v>0.11645350056820232</v>
      </c>
      <c r="L353">
        <f t="shared" si="80"/>
        <v>0.91039451439498997</v>
      </c>
      <c r="M353">
        <f t="shared" si="80"/>
        <v>3.1196171671313611</v>
      </c>
      <c r="N353">
        <f t="shared" si="88"/>
        <v>0</v>
      </c>
      <c r="O353">
        <f t="shared" si="88"/>
        <v>1.0217955143835659E-4</v>
      </c>
      <c r="P353">
        <f t="shared" si="88"/>
        <v>2.7762223500814595E-3</v>
      </c>
      <c r="Q353">
        <f t="shared" si="88"/>
        <v>5.810931546739196E-2</v>
      </c>
      <c r="R353">
        <f t="shared" si="85"/>
        <v>4.2084436076324732</v>
      </c>
      <c r="S353">
        <f t="shared" si="82"/>
        <v>-10.228091607369135</v>
      </c>
      <c r="T353">
        <f t="shared" si="86"/>
        <v>104.61385792873494</v>
      </c>
    </row>
    <row r="354" spans="1:20" x14ac:dyDescent="0.25">
      <c r="A354">
        <f t="shared" si="87"/>
        <v>957.09999999998445</v>
      </c>
      <c r="B354">
        <v>114</v>
      </c>
      <c r="C354">
        <f t="shared" si="78"/>
        <v>108.86005397666486</v>
      </c>
      <c r="D354">
        <f t="shared" si="79"/>
        <v>280.30827971173062</v>
      </c>
      <c r="E354">
        <f t="shared" si="83"/>
        <v>5.1399460233351419</v>
      </c>
      <c r="F354">
        <f t="shared" si="84"/>
        <v>0</v>
      </c>
      <c r="G354">
        <f t="shared" si="84"/>
        <v>7.4497235926336417E-4</v>
      </c>
      <c r="H354">
        <f t="shared" si="84"/>
        <v>1.8914444998349159E-6</v>
      </c>
      <c r="I354">
        <f t="shared" si="84"/>
        <v>3.1229114890727707E-11</v>
      </c>
      <c r="J354">
        <f t="shared" si="80"/>
        <v>0</v>
      </c>
      <c r="K354">
        <f t="shared" si="80"/>
        <v>0.13554079954274961</v>
      </c>
      <c r="L354">
        <f t="shared" si="80"/>
        <v>1.0214920134687839</v>
      </c>
      <c r="M354">
        <f t="shared" si="80"/>
        <v>3.3188785120803548</v>
      </c>
      <c r="N354">
        <f t="shared" si="88"/>
        <v>0</v>
      </c>
      <c r="O354">
        <f t="shared" si="88"/>
        <v>1.2743769879091591E-4</v>
      </c>
      <c r="P354">
        <f t="shared" si="88"/>
        <v>3.3379207622414027E-3</v>
      </c>
      <c r="Q354">
        <f t="shared" si="88"/>
        <v>6.624486915340036E-2</v>
      </c>
      <c r="R354">
        <f t="shared" si="85"/>
        <v>4.5463684165413136</v>
      </c>
      <c r="S354">
        <f t="shared" si="82"/>
        <v>0.59357760679382832</v>
      </c>
      <c r="T354">
        <f t="shared" si="86"/>
        <v>0.35233437528708866</v>
      </c>
    </row>
    <row r="355" spans="1:20" x14ac:dyDescent="0.25">
      <c r="A355">
        <f t="shared" si="87"/>
        <v>957.1499999999844</v>
      </c>
      <c r="B355">
        <v>119</v>
      </c>
      <c r="C355">
        <f t="shared" si="78"/>
        <v>108.70045995359351</v>
      </c>
      <c r="D355">
        <f t="shared" si="79"/>
        <v>280.25827971173067</v>
      </c>
      <c r="E355">
        <f t="shared" si="83"/>
        <v>10.299540046406491</v>
      </c>
      <c r="F355">
        <f t="shared" si="84"/>
        <v>0</v>
      </c>
      <c r="G355">
        <f t="shared" si="84"/>
        <v>5.5999413070633353E-4</v>
      </c>
      <c r="H355">
        <f t="shared" si="84"/>
        <v>1.3463354185481771E-6</v>
      </c>
      <c r="I355">
        <f t="shared" si="84"/>
        <v>2.0535938127025081E-11</v>
      </c>
      <c r="J355">
        <f t="shared" si="80"/>
        <v>0</v>
      </c>
      <c r="K355">
        <f t="shared" si="80"/>
        <v>0.15743623750202201</v>
      </c>
      <c r="L355">
        <f t="shared" si="80"/>
        <v>1.1438194637355206</v>
      </c>
      <c r="M355">
        <f t="shared" si="80"/>
        <v>3.5236971301994564</v>
      </c>
      <c r="N355">
        <f t="shared" si="88"/>
        <v>0</v>
      </c>
      <c r="O355">
        <f t="shared" si="88"/>
        <v>1.586167375691165E-4</v>
      </c>
      <c r="P355">
        <f t="shared" si="88"/>
        <v>4.0051147481989652E-3</v>
      </c>
      <c r="Q355">
        <f t="shared" si="88"/>
        <v>7.5366074883182185E-2</v>
      </c>
      <c r="R355">
        <f t="shared" si="85"/>
        <v>4.9050439782926096</v>
      </c>
      <c r="S355">
        <f t="shared" si="82"/>
        <v>5.3944960681138818</v>
      </c>
      <c r="T355">
        <f t="shared" si="86"/>
        <v>29.100587828896131</v>
      </c>
    </row>
    <row r="356" spans="1:20" x14ac:dyDescent="0.25">
      <c r="A356">
        <f t="shared" si="87"/>
        <v>957.19999999998436</v>
      </c>
      <c r="B356">
        <v>111</v>
      </c>
      <c r="C356">
        <f t="shared" si="78"/>
        <v>108.5408659305217</v>
      </c>
      <c r="D356">
        <f t="shared" si="79"/>
        <v>280.20827971173071</v>
      </c>
      <c r="E356">
        <f t="shared" si="83"/>
        <v>2.4591340694782957</v>
      </c>
      <c r="F356">
        <f t="shared" si="84"/>
        <v>0</v>
      </c>
      <c r="G356">
        <f t="shared" si="84"/>
        <v>4.1967468919360359E-4</v>
      </c>
      <c r="H356">
        <f t="shared" si="84"/>
        <v>9.5543011540446402E-7</v>
      </c>
      <c r="I356">
        <f t="shared" si="84"/>
        <v>1.3463420350144425E-11</v>
      </c>
      <c r="J356">
        <f t="shared" si="80"/>
        <v>0</v>
      </c>
      <c r="K356">
        <f t="shared" si="80"/>
        <v>0.18249733419949782</v>
      </c>
      <c r="L356">
        <f t="shared" si="80"/>
        <v>1.2781951140525436</v>
      </c>
      <c r="M356">
        <f t="shared" si="80"/>
        <v>3.7335584429254536</v>
      </c>
      <c r="N356">
        <f t="shared" si="88"/>
        <v>0</v>
      </c>
      <c r="O356">
        <f t="shared" si="88"/>
        <v>1.9702315498278859E-4</v>
      </c>
      <c r="P356">
        <f t="shared" si="88"/>
        <v>4.7959104739471207E-3</v>
      </c>
      <c r="Q356">
        <f t="shared" si="88"/>
        <v>8.5569050336022356E-2</v>
      </c>
      <c r="R356">
        <f t="shared" si="85"/>
        <v>5.2852335052752197</v>
      </c>
      <c r="S356">
        <f t="shared" si="82"/>
        <v>-2.826099435796924</v>
      </c>
      <c r="T356">
        <f t="shared" si="86"/>
        <v>7.9868380210116925</v>
      </c>
    </row>
    <row r="357" spans="1:20" x14ac:dyDescent="0.25">
      <c r="A357">
        <f t="shared" si="87"/>
        <v>957.24999999998431</v>
      </c>
      <c r="B357">
        <v>115</v>
      </c>
      <c r="C357">
        <f t="shared" si="78"/>
        <v>108.3812719074499</v>
      </c>
      <c r="D357">
        <f t="shared" si="79"/>
        <v>280.15827971173076</v>
      </c>
      <c r="E357">
        <f t="shared" si="83"/>
        <v>6.6187280925501</v>
      </c>
      <c r="F357">
        <f t="shared" si="84"/>
        <v>0</v>
      </c>
      <c r="G357">
        <f t="shared" si="84"/>
        <v>3.1356535038024708E-4</v>
      </c>
      <c r="H357">
        <f t="shared" si="84"/>
        <v>6.7597489635524875E-7</v>
      </c>
      <c r="I357">
        <f t="shared" si="84"/>
        <v>8.7999914480001176E-12</v>
      </c>
      <c r="J357">
        <f t="shared" si="80"/>
        <v>0</v>
      </c>
      <c r="K357">
        <f t="shared" si="80"/>
        <v>0.21111812076444325</v>
      </c>
      <c r="L357">
        <f t="shared" si="80"/>
        <v>1.4254565618306949</v>
      </c>
      <c r="M357">
        <f t="shared" si="80"/>
        <v>3.947885049108014</v>
      </c>
      <c r="N357">
        <f t="shared" si="88"/>
        <v>0</v>
      </c>
      <c r="O357">
        <f t="shared" si="88"/>
        <v>2.4423206933705524E-4</v>
      </c>
      <c r="P357">
        <f t="shared" si="88"/>
        <v>5.7311837833958238E-3</v>
      </c>
      <c r="Q357">
        <f t="shared" si="88"/>
        <v>9.6956000099173156E-2</v>
      </c>
      <c r="R357">
        <f t="shared" si="85"/>
        <v>5.6877053889891354</v>
      </c>
      <c r="S357">
        <f t="shared" si="82"/>
        <v>0.93102270356096462</v>
      </c>
      <c r="T357">
        <f t="shared" si="86"/>
        <v>0.86680327454596784</v>
      </c>
    </row>
    <row r="358" spans="1:20" x14ac:dyDescent="0.25">
      <c r="A358">
        <f t="shared" si="87"/>
        <v>957.29999999998427</v>
      </c>
      <c r="B358">
        <v>85</v>
      </c>
      <c r="C358">
        <f t="shared" si="78"/>
        <v>108.2216778843781</v>
      </c>
      <c r="D358">
        <f t="shared" si="79"/>
        <v>280.1082797117308</v>
      </c>
      <c r="E358">
        <f t="shared" si="83"/>
        <v>-23.221677884378096</v>
      </c>
      <c r="F358">
        <f t="shared" si="84"/>
        <v>0</v>
      </c>
      <c r="G358">
        <f t="shared" si="84"/>
        <v>2.3357660485091413E-4</v>
      </c>
      <c r="H358">
        <f t="shared" si="84"/>
        <v>4.76813118937598E-7</v>
      </c>
      <c r="I358">
        <f t="shared" si="84"/>
        <v>5.7344937175369199E-12</v>
      </c>
      <c r="J358">
        <f t="shared" si="80"/>
        <v>0</v>
      </c>
      <c r="K358">
        <f t="shared" si="80"/>
        <v>0.24373150018805442</v>
      </c>
      <c r="L358">
        <f t="shared" si="80"/>
        <v>1.5864558323688556</v>
      </c>
      <c r="M358">
        <f t="shared" si="80"/>
        <v>4.1660378120680432</v>
      </c>
      <c r="N358">
        <f t="shared" si="88"/>
        <v>0</v>
      </c>
      <c r="O358">
        <f t="shared" si="88"/>
        <v>3.0213794625820337E-4</v>
      </c>
      <c r="P358">
        <f t="shared" si="88"/>
        <v>6.8349409506152118E-3</v>
      </c>
      <c r="Q358">
        <f t="shared" si="88"/>
        <v>0.1096351543889727</v>
      </c>
      <c r="R358">
        <f t="shared" si="85"/>
        <v>6.1132314313345049</v>
      </c>
      <c r="S358">
        <f t="shared" si="82"/>
        <v>-29.334909315712601</v>
      </c>
      <c r="T358">
        <f t="shared" si="86"/>
        <v>860.53690456108188</v>
      </c>
    </row>
    <row r="359" spans="1:20" x14ac:dyDescent="0.25">
      <c r="A359">
        <f t="shared" si="87"/>
        <v>957.34999999998422</v>
      </c>
      <c r="B359">
        <v>95</v>
      </c>
      <c r="C359">
        <f t="shared" si="78"/>
        <v>108.06208386130629</v>
      </c>
      <c r="D359">
        <f t="shared" si="79"/>
        <v>280.05827971173085</v>
      </c>
      <c r="E359">
        <f t="shared" si="83"/>
        <v>-13.062083861306292</v>
      </c>
      <c r="F359">
        <f t="shared" si="84"/>
        <v>0</v>
      </c>
      <c r="G359">
        <f t="shared" si="84"/>
        <v>1.7346689434634128E-4</v>
      </c>
      <c r="H359">
        <f t="shared" si="84"/>
        <v>3.3531409585739691E-7</v>
      </c>
      <c r="I359">
        <f t="shared" si="84"/>
        <v>3.7255800466597486E-12</v>
      </c>
      <c r="J359">
        <f t="shared" si="80"/>
        <v>0</v>
      </c>
      <c r="K359">
        <f t="shared" si="80"/>
        <v>0.28081155571194782</v>
      </c>
      <c r="L359">
        <f t="shared" si="80"/>
        <v>1.7620537314837263</v>
      </c>
      <c r="M359">
        <f t="shared" si="80"/>
        <v>4.3873176546113282</v>
      </c>
      <c r="N359">
        <f t="shared" si="88"/>
        <v>0</v>
      </c>
      <c r="O359">
        <f t="shared" si="88"/>
        <v>3.7301390388267666E-4</v>
      </c>
      <c r="P359">
        <f t="shared" si="88"/>
        <v>8.1347153781734325E-3</v>
      </c>
      <c r="Q359">
        <f t="shared" si="88"/>
        <v>0.12372063441044889</v>
      </c>
      <c r="R359">
        <f t="shared" si="85"/>
        <v>6.5625851077116755</v>
      </c>
      <c r="S359">
        <f t="shared" si="82"/>
        <v>-19.624668969017968</v>
      </c>
      <c r="T359">
        <f t="shared" si="86"/>
        <v>385.12763214353674</v>
      </c>
    </row>
    <row r="360" spans="1:20" x14ac:dyDescent="0.25">
      <c r="A360">
        <f t="shared" si="87"/>
        <v>957.39999999998417</v>
      </c>
      <c r="B360">
        <v>116</v>
      </c>
      <c r="C360">
        <f t="shared" si="78"/>
        <v>107.90248983823449</v>
      </c>
      <c r="D360">
        <f t="shared" si="79"/>
        <v>280.00827971173089</v>
      </c>
      <c r="E360">
        <f t="shared" si="83"/>
        <v>8.0975101617655127</v>
      </c>
      <c r="F360">
        <f t="shared" si="84"/>
        <v>0</v>
      </c>
      <c r="G360">
        <f t="shared" si="84"/>
        <v>1.284369108452091E-4</v>
      </c>
      <c r="H360">
        <f t="shared" si="84"/>
        <v>2.3509392764567085E-7</v>
      </c>
      <c r="I360">
        <f t="shared" si="84"/>
        <v>2.4131187997946401E-12</v>
      </c>
      <c r="J360">
        <f t="shared" si="80"/>
        <v>0</v>
      </c>
      <c r="K360">
        <f t="shared" si="80"/>
        <v>0.32287576871721707</v>
      </c>
      <c r="L360">
        <f t="shared" si="80"/>
        <v>1.9531134604123499</v>
      </c>
      <c r="M360">
        <f t="shared" si="80"/>
        <v>4.610968080129604</v>
      </c>
      <c r="N360">
        <f t="shared" si="88"/>
        <v>0</v>
      </c>
      <c r="O360">
        <f t="shared" si="88"/>
        <v>4.5958085766620587E-4</v>
      </c>
      <c r="P360">
        <f t="shared" si="88"/>
        <v>9.6620019596996305E-3</v>
      </c>
      <c r="Q360">
        <f t="shared" si="88"/>
        <v>0.13933223634872158</v>
      </c>
      <c r="R360">
        <f t="shared" si="85"/>
        <v>7.0365398004324442</v>
      </c>
      <c r="S360">
        <f t="shared" si="82"/>
        <v>1.0609703613330685</v>
      </c>
      <c r="T360">
        <f t="shared" si="86"/>
        <v>1.1256581076272221</v>
      </c>
    </row>
    <row r="361" spans="1:20" x14ac:dyDescent="0.25">
      <c r="A361">
        <f t="shared" si="87"/>
        <v>957.44999999998413</v>
      </c>
      <c r="B361">
        <v>91</v>
      </c>
      <c r="C361">
        <f t="shared" si="78"/>
        <v>107.74289581516268</v>
      </c>
      <c r="D361">
        <f t="shared" si="79"/>
        <v>279.95827971173094</v>
      </c>
      <c r="E361">
        <f t="shared" si="83"/>
        <v>-16.742895815162683</v>
      </c>
      <c r="F361">
        <f t="shared" si="84"/>
        <v>0</v>
      </c>
      <c r="G361">
        <f t="shared" si="84"/>
        <v>9.4808895262601904E-5</v>
      </c>
      <c r="H361">
        <f t="shared" si="84"/>
        <v>1.6433005448209579E-7</v>
      </c>
      <c r="I361">
        <f t="shared" si="84"/>
        <v>1.5582943418139647E-12</v>
      </c>
      <c r="J361">
        <f t="shared" si="80"/>
        <v>0</v>
      </c>
      <c r="K361">
        <f t="shared" si="80"/>
        <v>0.37048710312446936</v>
      </c>
      <c r="L361">
        <f t="shared" si="80"/>
        <v>2.1604934917657745</v>
      </c>
      <c r="M361">
        <f t="shared" si="80"/>
        <v>4.8361784283483074</v>
      </c>
      <c r="N361">
        <f t="shared" si="88"/>
        <v>0</v>
      </c>
      <c r="O361">
        <f t="shared" si="88"/>
        <v>5.6508789748377277E-4</v>
      </c>
      <c r="P361">
        <f t="shared" si="88"/>
        <v>1.1452730572546399E-2</v>
      </c>
      <c r="Q361">
        <f t="shared" si="88"/>
        <v>0.15659512616000706</v>
      </c>
      <c r="R361">
        <f t="shared" si="85"/>
        <v>7.5358669410954642</v>
      </c>
      <c r="S361">
        <f t="shared" si="82"/>
        <v>-24.278762756258146</v>
      </c>
      <c r="T361">
        <f t="shared" si="86"/>
        <v>589.45832097466769</v>
      </c>
    </row>
    <row r="362" spans="1:20" x14ac:dyDescent="0.25">
      <c r="A362">
        <f t="shared" si="87"/>
        <v>957.49999999998408</v>
      </c>
      <c r="B362">
        <v>110</v>
      </c>
      <c r="C362">
        <f t="shared" si="78"/>
        <v>107.58330179209133</v>
      </c>
      <c r="D362">
        <f t="shared" si="79"/>
        <v>279.90827971173098</v>
      </c>
      <c r="E362">
        <f t="shared" si="83"/>
        <v>2.4166982079086665</v>
      </c>
      <c r="F362">
        <f t="shared" si="84"/>
        <v>0</v>
      </c>
      <c r="G362">
        <f t="shared" si="84"/>
        <v>6.9774110272740849E-5</v>
      </c>
      <c r="H362">
        <f t="shared" si="84"/>
        <v>1.1451927061367335E-7</v>
      </c>
      <c r="I362">
        <f t="shared" si="84"/>
        <v>1.0032433065016937E-12</v>
      </c>
      <c r="J362">
        <f t="shared" si="80"/>
        <v>0</v>
      </c>
      <c r="K362">
        <f t="shared" si="80"/>
        <v>0.42425590876933444</v>
      </c>
      <c r="L362">
        <f t="shared" si="80"/>
        <v>2.3850397162394947</v>
      </c>
      <c r="M362">
        <f t="shared" si="80"/>
        <v>5.0620878640366138</v>
      </c>
      <c r="N362">
        <f t="shared" si="88"/>
        <v>0</v>
      </c>
      <c r="O362">
        <f t="shared" si="88"/>
        <v>6.9340544016300925E-4</v>
      </c>
      <c r="P362">
        <f t="shared" si="88"/>
        <v>1.3547779839672749E-2</v>
      </c>
      <c r="Q362">
        <f t="shared" si="88"/>
        <v>0.17563943766242945</v>
      </c>
      <c r="R362">
        <f t="shared" si="85"/>
        <v>8.0613340006182543</v>
      </c>
      <c r="S362">
        <f t="shared" si="82"/>
        <v>-5.6446357927095878</v>
      </c>
      <c r="T362">
        <f t="shared" si="86"/>
        <v>31.861913232338196</v>
      </c>
    </row>
    <row r="363" spans="1:20" x14ac:dyDescent="0.25">
      <c r="A363">
        <f t="shared" si="87"/>
        <v>957.54999999998404</v>
      </c>
      <c r="B363">
        <v>119</v>
      </c>
      <c r="C363">
        <f t="shared" si="78"/>
        <v>107.42370776901953</v>
      </c>
      <c r="D363">
        <f t="shared" si="79"/>
        <v>279.85827971173103</v>
      </c>
      <c r="E363">
        <f t="shared" si="83"/>
        <v>11.576292230980471</v>
      </c>
      <c r="F363">
        <f t="shared" si="84"/>
        <v>0</v>
      </c>
      <c r="G363">
        <f t="shared" si="84"/>
        <v>5.119476041954163E-5</v>
      </c>
      <c r="H363">
        <f t="shared" si="84"/>
        <v>7.9565745045493452E-8</v>
      </c>
      <c r="I363">
        <f t="shared" si="84"/>
        <v>6.4394538411923515E-13</v>
      </c>
      <c r="J363">
        <f t="shared" si="80"/>
        <v>0</v>
      </c>
      <c r="K363">
        <f t="shared" si="80"/>
        <v>0.48484159180943648</v>
      </c>
      <c r="L363">
        <f t="shared" si="80"/>
        <v>2.6275768817552758</v>
      </c>
      <c r="M363">
        <f t="shared" si="80"/>
        <v>5.2877900862363099</v>
      </c>
      <c r="N363">
        <f t="shared" si="88"/>
        <v>0</v>
      </c>
      <c r="O363">
        <f t="shared" si="88"/>
        <v>8.4913285845938783E-4</v>
      </c>
      <c r="P363">
        <f t="shared" si="88"/>
        <v>1.599353189089367E-2</v>
      </c>
      <c r="Q363">
        <f t="shared" si="88"/>
        <v>0.19659976693115158</v>
      </c>
      <c r="R363">
        <f t="shared" si="85"/>
        <v>8.6137022658083353</v>
      </c>
      <c r="S363">
        <f t="shared" si="82"/>
        <v>2.9625899651721355</v>
      </c>
      <c r="T363">
        <f t="shared" si="86"/>
        <v>8.7769393017386346</v>
      </c>
    </row>
    <row r="364" spans="1:20" x14ac:dyDescent="0.25">
      <c r="A364">
        <f t="shared" si="87"/>
        <v>957.59999999998399</v>
      </c>
      <c r="B364">
        <v>125</v>
      </c>
      <c r="C364">
        <f t="shared" si="78"/>
        <v>107.26411374594772</v>
      </c>
      <c r="D364">
        <f t="shared" si="79"/>
        <v>279.80827971173107</v>
      </c>
      <c r="E364">
        <f t="shared" si="83"/>
        <v>17.735886254052275</v>
      </c>
      <c r="F364">
        <f t="shared" si="84"/>
        <v>0</v>
      </c>
      <c r="G364">
        <f t="shared" si="84"/>
        <v>3.744921418154268E-5</v>
      </c>
      <c r="H364">
        <f t="shared" si="84"/>
        <v>5.5113714332065822E-8</v>
      </c>
      <c r="I364">
        <f t="shared" si="84"/>
        <v>4.1207643963516507E-13</v>
      </c>
      <c r="J364">
        <f t="shared" si="80"/>
        <v>0</v>
      </c>
      <c r="K364">
        <f t="shared" si="80"/>
        <v>0.55295399605473416</v>
      </c>
      <c r="L364">
        <f t="shared" si="80"/>
        <v>2.888899359603851</v>
      </c>
      <c r="M364">
        <f t="shared" si="80"/>
        <v>5.5123387344662316</v>
      </c>
      <c r="N364">
        <f t="shared" si="88"/>
        <v>0</v>
      </c>
      <c r="O364">
        <f t="shared" si="88"/>
        <v>1.0377224512609052E-3</v>
      </c>
      <c r="P364">
        <f t="shared" si="88"/>
        <v>1.8842468355078607E-2</v>
      </c>
      <c r="Q364">
        <f t="shared" si="88"/>
        <v>0.21961455669062879</v>
      </c>
      <c r="R364">
        <f t="shared" si="85"/>
        <v>9.1937243419500945</v>
      </c>
      <c r="S364">
        <f t="shared" si="82"/>
        <v>8.5421619121021806</v>
      </c>
      <c r="T364">
        <f t="shared" si="86"/>
        <v>72.968530132569185</v>
      </c>
    </row>
    <row r="365" spans="1:20" x14ac:dyDescent="0.25">
      <c r="A365">
        <f t="shared" si="87"/>
        <v>957.64999999998395</v>
      </c>
      <c r="B365">
        <v>94</v>
      </c>
      <c r="C365">
        <f t="shared" si="78"/>
        <v>107.10451972287592</v>
      </c>
      <c r="D365">
        <f t="shared" si="79"/>
        <v>279.75827971173112</v>
      </c>
      <c r="E365">
        <f t="shared" si="83"/>
        <v>-13.104519722875921</v>
      </c>
      <c r="F365">
        <f t="shared" si="84"/>
        <v>0</v>
      </c>
      <c r="G365">
        <f t="shared" si="84"/>
        <v>2.7311521169507114E-5</v>
      </c>
      <c r="H365">
        <f t="shared" si="84"/>
        <v>3.8060914092996798E-8</v>
      </c>
      <c r="I365">
        <f t="shared" si="84"/>
        <v>2.6290117136963399E-13</v>
      </c>
      <c r="J365">
        <f t="shared" si="80"/>
        <v>0</v>
      </c>
      <c r="K365">
        <f t="shared" si="80"/>
        <v>0.62935443531119251</v>
      </c>
      <c r="L365">
        <f t="shared" si="80"/>
        <v>3.1697612858302029</v>
      </c>
      <c r="M365">
        <f t="shared" si="80"/>
        <v>5.734753457108801</v>
      </c>
      <c r="N365">
        <f t="shared" si="88"/>
        <v>0</v>
      </c>
      <c r="O365">
        <f t="shared" si="88"/>
        <v>1.2656217875466125E-3</v>
      </c>
      <c r="P365">
        <f t="shared" si="88"/>
        <v>2.2153807219957539E-2</v>
      </c>
      <c r="Q365">
        <f t="shared" si="88"/>
        <v>0.24482536527871648</v>
      </c>
      <c r="R365">
        <f t="shared" si="85"/>
        <v>9.8021413221187625</v>
      </c>
      <c r="S365">
        <f t="shared" si="82"/>
        <v>-22.906661044994685</v>
      </c>
      <c r="T365">
        <f t="shared" si="86"/>
        <v>524.71512023027697</v>
      </c>
    </row>
    <row r="366" spans="1:20" x14ac:dyDescent="0.25">
      <c r="A366">
        <f t="shared" si="87"/>
        <v>957.6999999999839</v>
      </c>
      <c r="B366">
        <v>104</v>
      </c>
      <c r="C366">
        <f t="shared" si="78"/>
        <v>106.94492569980412</v>
      </c>
      <c r="D366">
        <f t="shared" si="79"/>
        <v>279.70827971173117</v>
      </c>
      <c r="E366">
        <f t="shared" si="83"/>
        <v>-2.9449256998041164</v>
      </c>
      <c r="F366">
        <f t="shared" si="84"/>
        <v>0</v>
      </c>
      <c r="G366">
        <f t="shared" si="84"/>
        <v>1.9857979444998077E-5</v>
      </c>
      <c r="H366">
        <f t="shared" si="84"/>
        <v>2.6205034411058653E-8</v>
      </c>
      <c r="I366">
        <f t="shared" si="84"/>
        <v>1.6722193486404931E-13</v>
      </c>
      <c r="J366">
        <f t="shared" si="80"/>
        <v>0</v>
      </c>
      <c r="K366">
        <f t="shared" si="80"/>
        <v>0.71485631351511625</v>
      </c>
      <c r="L366">
        <f t="shared" si="80"/>
        <v>3.4708661403721224</v>
      </c>
      <c r="M366">
        <f t="shared" si="80"/>
        <v>5.9540265959874024</v>
      </c>
      <c r="N366">
        <f t="shared" si="88"/>
        <v>0</v>
      </c>
      <c r="O366">
        <f t="shared" si="88"/>
        <v>1.5404366258235942E-3</v>
      </c>
      <c r="P366">
        <f t="shared" si="88"/>
        <v>2.5994179499016043E-2</v>
      </c>
      <c r="Q366">
        <f t="shared" si="88"/>
        <v>0.27237601583960608</v>
      </c>
      <c r="R366">
        <f t="shared" si="85"/>
        <v>10.439679566023733</v>
      </c>
      <c r="S366">
        <f t="shared" si="82"/>
        <v>-13.384605265827849</v>
      </c>
      <c r="T366">
        <f t="shared" si="86"/>
        <v>179.1476581220266</v>
      </c>
    </row>
    <row r="367" spans="1:20" x14ac:dyDescent="0.25">
      <c r="A367">
        <f t="shared" si="87"/>
        <v>957.74999999998386</v>
      </c>
      <c r="B367">
        <v>95</v>
      </c>
      <c r="C367">
        <f t="shared" si="78"/>
        <v>106.78533167673231</v>
      </c>
      <c r="D367">
        <f t="shared" si="79"/>
        <v>279.65827971173121</v>
      </c>
      <c r="E367">
        <f t="shared" si="83"/>
        <v>-11.785331676732312</v>
      </c>
      <c r="F367">
        <f t="shared" si="84"/>
        <v>0</v>
      </c>
      <c r="G367">
        <f t="shared" si="84"/>
        <v>1.4394951647255757E-5</v>
      </c>
      <c r="H367">
        <f t="shared" si="84"/>
        <v>1.7987725059558156E-8</v>
      </c>
      <c r="I367">
        <f t="shared" si="84"/>
        <v>1.060424989889378E-13</v>
      </c>
      <c r="J367">
        <f t="shared" si="80"/>
        <v>0</v>
      </c>
      <c r="K367">
        <f t="shared" si="80"/>
        <v>0.81032526674716243</v>
      </c>
      <c r="L367">
        <f t="shared" si="80"/>
        <v>3.7928558411164843</v>
      </c>
      <c r="M367">
        <f t="shared" si="80"/>
        <v>6.1691304302093233</v>
      </c>
      <c r="N367">
        <f t="shared" si="88"/>
        <v>0</v>
      </c>
      <c r="O367">
        <f t="shared" si="88"/>
        <v>1.8711167783392851E-3</v>
      </c>
      <c r="P367">
        <f t="shared" si="88"/>
        <v>3.0438343840811413E-2</v>
      </c>
      <c r="Q367">
        <f t="shared" si="88"/>
        <v>0.30241162268831517</v>
      </c>
      <c r="R367">
        <f t="shared" si="85"/>
        <v>11.107047034319914</v>
      </c>
      <c r="S367">
        <f t="shared" si="82"/>
        <v>-22.892378711052224</v>
      </c>
      <c r="T367">
        <f t="shared" si="86"/>
        <v>524.0610030502371</v>
      </c>
    </row>
    <row r="368" spans="1:20" x14ac:dyDescent="0.25">
      <c r="A368">
        <f t="shared" si="87"/>
        <v>957.79999999998381</v>
      </c>
      <c r="B368">
        <v>112</v>
      </c>
      <c r="C368">
        <f t="shared" si="78"/>
        <v>106.62573765366096</v>
      </c>
      <c r="D368">
        <f t="shared" si="79"/>
        <v>279.60827971173126</v>
      </c>
      <c r="E368">
        <f t="shared" si="83"/>
        <v>5.3742623463390373</v>
      </c>
      <c r="F368">
        <f t="shared" si="84"/>
        <v>0</v>
      </c>
      <c r="G368">
        <f t="shared" si="84"/>
        <v>1.0403305463518038E-5</v>
      </c>
      <c r="H368">
        <f t="shared" si="84"/>
        <v>1.2309877574376672E-8</v>
      </c>
      <c r="I368">
        <f t="shared" si="84"/>
        <v>6.7042878069039942E-14</v>
      </c>
      <c r="J368">
        <f t="shared" si="80"/>
        <v>0</v>
      </c>
      <c r="K368">
        <f t="shared" si="80"/>
        <v>0.91667875929169407</v>
      </c>
      <c r="L368">
        <f t="shared" si="80"/>
        <v>4.136299444834199</v>
      </c>
      <c r="M368">
        <f t="shared" si="80"/>
        <v>6.3790249118937163</v>
      </c>
      <c r="N368">
        <f t="shared" si="88"/>
        <v>0</v>
      </c>
      <c r="O368">
        <f t="shared" si="88"/>
        <v>2.2681674515619621E-3</v>
      </c>
      <c r="P368">
        <f t="shared" si="88"/>
        <v>3.5569936301713116E-2</v>
      </c>
      <c r="Q368">
        <f t="shared" si="88"/>
        <v>0.33507749327793634</v>
      </c>
      <c r="R368">
        <f t="shared" si="85"/>
        <v>11.804929128666229</v>
      </c>
      <c r="S368">
        <f t="shared" si="82"/>
        <v>-6.4306667823271919</v>
      </c>
      <c r="T368">
        <f t="shared" si="86"/>
        <v>41.35347526532636</v>
      </c>
    </row>
    <row r="369" spans="1:20" x14ac:dyDescent="0.25">
      <c r="A369">
        <f t="shared" si="87"/>
        <v>957.84999999998377</v>
      </c>
      <c r="B369">
        <v>102</v>
      </c>
      <c r="C369">
        <f t="shared" si="78"/>
        <v>106.46614363058916</v>
      </c>
      <c r="D369">
        <f t="shared" si="79"/>
        <v>279.5582797117313</v>
      </c>
      <c r="E369">
        <f t="shared" si="83"/>
        <v>-4.4661436305891584</v>
      </c>
      <c r="F369">
        <f t="shared" si="84"/>
        <v>0</v>
      </c>
      <c r="G369">
        <f t="shared" si="84"/>
        <v>7.4958084003886842E-6</v>
      </c>
      <c r="H369">
        <f t="shared" si="84"/>
        <v>8.398799490117685E-9</v>
      </c>
      <c r="I369">
        <f t="shared" si="84"/>
        <v>4.2258232893349512E-14</v>
      </c>
      <c r="J369">
        <f t="shared" si="80"/>
        <v>0</v>
      </c>
      <c r="K369">
        <f t="shared" si="80"/>
        <v>1.0348850648927075</v>
      </c>
      <c r="L369">
        <f t="shared" si="80"/>
        <v>4.5016815616254044</v>
      </c>
      <c r="M369">
        <f t="shared" si="80"/>
        <v>6.5826658166420531</v>
      </c>
      <c r="N369">
        <f t="shared" si="88"/>
        <v>0</v>
      </c>
      <c r="O369">
        <f t="shared" si="88"/>
        <v>2.7438887467835095E-3</v>
      </c>
      <c r="P369">
        <f t="shared" si="88"/>
        <v>4.1482251477205634E-2</v>
      </c>
      <c r="Q369">
        <f t="shared" si="88"/>
        <v>0.37051790588681166</v>
      </c>
      <c r="R369">
        <f t="shared" si="85"/>
        <v>12.533983993478209</v>
      </c>
      <c r="S369">
        <f t="shared" si="82"/>
        <v>-17.000127624067368</v>
      </c>
      <c r="T369">
        <f t="shared" si="86"/>
        <v>289.00433923457842</v>
      </c>
    </row>
    <row r="370" spans="1:20" x14ac:dyDescent="0.25">
      <c r="A370">
        <f t="shared" si="87"/>
        <v>957.89999999998372</v>
      </c>
      <c r="B370">
        <v>98</v>
      </c>
      <c r="C370">
        <f t="shared" si="78"/>
        <v>106.30654960751735</v>
      </c>
      <c r="D370">
        <f t="shared" si="79"/>
        <v>279.50827971173135</v>
      </c>
      <c r="E370">
        <f t="shared" si="83"/>
        <v>-8.3065496075173542</v>
      </c>
      <c r="F370">
        <f t="shared" si="84"/>
        <v>0</v>
      </c>
      <c r="G370">
        <f t="shared" si="84"/>
        <v>5.3845769791083809E-6</v>
      </c>
      <c r="H370">
        <f t="shared" si="84"/>
        <v>5.71303229555783E-9</v>
      </c>
      <c r="I370">
        <f t="shared" si="84"/>
        <v>2.6555592839489614E-14</v>
      </c>
      <c r="J370">
        <f t="shared" si="80"/>
        <v>0</v>
      </c>
      <c r="K370">
        <f t="shared" si="80"/>
        <v>1.1659615643960173</v>
      </c>
      <c r="L370">
        <f t="shared" si="80"/>
        <v>4.889390603758744</v>
      </c>
      <c r="M370">
        <f t="shared" si="80"/>
        <v>6.7790132227484481</v>
      </c>
      <c r="N370">
        <f t="shared" si="88"/>
        <v>0</v>
      </c>
      <c r="O370">
        <f t="shared" si="88"/>
        <v>3.3126461420094075E-3</v>
      </c>
      <c r="P370">
        <f t="shared" si="88"/>
        <v>4.8279050050349485E-2</v>
      </c>
      <c r="Q370">
        <f t="shared" si="88"/>
        <v>0.4088747650162306</v>
      </c>
      <c r="R370">
        <f t="shared" si="85"/>
        <v>13.294837242401835</v>
      </c>
      <c r="S370">
        <f t="shared" si="82"/>
        <v>-21.601386849919187</v>
      </c>
      <c r="T370">
        <f t="shared" si="86"/>
        <v>466.61991383986157</v>
      </c>
    </row>
    <row r="371" spans="1:20" x14ac:dyDescent="0.25">
      <c r="A371">
        <f t="shared" si="87"/>
        <v>957.94999999998367</v>
      </c>
      <c r="B371">
        <v>116</v>
      </c>
      <c r="C371">
        <f t="shared" si="78"/>
        <v>106.14695558444555</v>
      </c>
      <c r="D371">
        <f t="shared" si="79"/>
        <v>279.45827971173139</v>
      </c>
      <c r="E371">
        <f t="shared" si="83"/>
        <v>9.8530444155544501</v>
      </c>
      <c r="F371">
        <f t="shared" si="84"/>
        <v>0</v>
      </c>
      <c r="G371">
        <f t="shared" si="84"/>
        <v>3.8562989101081851E-6</v>
      </c>
      <c r="H371">
        <f t="shared" si="84"/>
        <v>3.8743792627491377E-9</v>
      </c>
      <c r="I371">
        <f t="shared" si="84"/>
        <v>1.6637445917016204E-14</v>
      </c>
      <c r="J371">
        <f t="shared" si="80"/>
        <v>0</v>
      </c>
      <c r="K371">
        <f t="shared" si="80"/>
        <v>1.3109722921996771</v>
      </c>
      <c r="L371">
        <f t="shared" si="80"/>
        <v>5.299707003311565</v>
      </c>
      <c r="M371">
        <f t="shared" si="80"/>
        <v>6.9670402253870902</v>
      </c>
      <c r="N371">
        <f t="shared" si="88"/>
        <v>0</v>
      </c>
      <c r="O371">
        <f t="shared" si="88"/>
        <v>3.9911748925524201E-3</v>
      </c>
      <c r="P371">
        <f t="shared" si="88"/>
        <v>5.6075386572214433E-2</v>
      </c>
      <c r="Q371">
        <f t="shared" si="88"/>
        <v>0.45028613853492749</v>
      </c>
      <c r="R371">
        <f t="shared" si="85"/>
        <v>14.088076081071334</v>
      </c>
      <c r="S371">
        <f t="shared" si="82"/>
        <v>-4.2350316655168836</v>
      </c>
      <c r="T371">
        <f t="shared" si="86"/>
        <v>17.935493207930708</v>
      </c>
    </row>
    <row r="372" spans="1:20" x14ac:dyDescent="0.25">
      <c r="A372">
        <f t="shared" si="87"/>
        <v>957.99999999998363</v>
      </c>
      <c r="B372">
        <v>111</v>
      </c>
      <c r="C372">
        <f t="shared" si="78"/>
        <v>105.98736156137375</v>
      </c>
      <c r="D372">
        <f t="shared" si="79"/>
        <v>279.40827971173144</v>
      </c>
      <c r="E372">
        <f t="shared" si="83"/>
        <v>5.0126384386262544</v>
      </c>
      <c r="F372">
        <f t="shared" si="84"/>
        <v>0</v>
      </c>
      <c r="G372">
        <f t="shared" si="84"/>
        <v>2.7534410043760134E-6</v>
      </c>
      <c r="H372">
        <f t="shared" si="84"/>
        <v>2.6195311693780181E-9</v>
      </c>
      <c r="I372">
        <f t="shared" si="84"/>
        <v>1.039209955793802E-14</v>
      </c>
      <c r="J372">
        <f t="shared" si="80"/>
        <v>0</v>
      </c>
      <c r="K372">
        <f t="shared" si="80"/>
        <v>1.4710246664945081</v>
      </c>
      <c r="L372">
        <f t="shared" si="80"/>
        <v>5.7327915454869975</v>
      </c>
      <c r="M372">
        <f t="shared" si="80"/>
        <v>7.1457417855363037</v>
      </c>
      <c r="N372">
        <f t="shared" ref="N372:Q391" si="89">N$5*EXP(-(($D372-N$6)^2)/(2*N$7^2))</f>
        <v>0</v>
      </c>
      <c r="O372">
        <f t="shared" si="89"/>
        <v>4.7989213761125424E-3</v>
      </c>
      <c r="P372">
        <f t="shared" si="89"/>
        <v>6.4998449944456194E-2</v>
      </c>
      <c r="Q372">
        <f t="shared" si="89"/>
        <v>0.49488468280408271</v>
      </c>
      <c r="R372">
        <f t="shared" si="85"/>
        <v>14.914242807703006</v>
      </c>
      <c r="S372">
        <f t="shared" si="82"/>
        <v>-9.9016043690767521</v>
      </c>
      <c r="T372">
        <f t="shared" si="86"/>
        <v>98.041769081719821</v>
      </c>
    </row>
    <row r="373" spans="1:20" x14ac:dyDescent="0.25">
      <c r="A373">
        <f t="shared" si="87"/>
        <v>958.04999999998358</v>
      </c>
      <c r="B373">
        <v>110</v>
      </c>
      <c r="C373">
        <f t="shared" si="78"/>
        <v>105.82776753830194</v>
      </c>
      <c r="D373">
        <f t="shared" si="79"/>
        <v>279.35827971173148</v>
      </c>
      <c r="E373">
        <f t="shared" si="83"/>
        <v>4.1722324616980586</v>
      </c>
      <c r="F373">
        <f t="shared" si="84"/>
        <v>0</v>
      </c>
      <c r="G373">
        <f t="shared" si="84"/>
        <v>1.9600486370418091E-6</v>
      </c>
      <c r="H373">
        <f t="shared" si="84"/>
        <v>1.7657572406393124E-9</v>
      </c>
      <c r="I373">
        <f t="shared" si="84"/>
        <v>6.4715144784325027E-15</v>
      </c>
      <c r="J373">
        <f t="shared" si="80"/>
        <v>0</v>
      </c>
      <c r="K373">
        <f t="shared" si="80"/>
        <v>1.6472653422870212</v>
      </c>
      <c r="L373">
        <f t="shared" si="80"/>
        <v>6.1886739755675411</v>
      </c>
      <c r="M373">
        <f t="shared" si="80"/>
        <v>7.3141436083658684</v>
      </c>
      <c r="N373">
        <f t="shared" si="89"/>
        <v>0</v>
      </c>
      <c r="O373">
        <f t="shared" si="89"/>
        <v>5.7584244609578368E-3</v>
      </c>
      <c r="P373">
        <f t="shared" si="89"/>
        <v>7.5188407638364832E-2</v>
      </c>
      <c r="Q373">
        <f t="shared" si="89"/>
        <v>0.54279596433970778</v>
      </c>
      <c r="R373">
        <f t="shared" si="85"/>
        <v>15.773827684473861</v>
      </c>
      <c r="S373">
        <f t="shared" si="82"/>
        <v>-11.601595222775803</v>
      </c>
      <c r="T373">
        <f t="shared" si="86"/>
        <v>134.59701171313432</v>
      </c>
    </row>
    <row r="374" spans="1:20" x14ac:dyDescent="0.25">
      <c r="A374">
        <f t="shared" si="87"/>
        <v>958.09999999998354</v>
      </c>
      <c r="B374">
        <v>118</v>
      </c>
      <c r="C374">
        <f t="shared" si="78"/>
        <v>105.66817351523059</v>
      </c>
      <c r="D374">
        <f t="shared" si="79"/>
        <v>279.30827971173153</v>
      </c>
      <c r="E374">
        <f t="shared" si="83"/>
        <v>12.331826484769408</v>
      </c>
      <c r="F374">
        <f t="shared" si="84"/>
        <v>0</v>
      </c>
      <c r="G374">
        <f t="shared" si="84"/>
        <v>1.3910537365118324E-6</v>
      </c>
      <c r="H374">
        <f t="shared" si="84"/>
        <v>1.1866548201104299E-9</v>
      </c>
      <c r="I374">
        <f t="shared" si="84"/>
        <v>4.0178576143251238E-15</v>
      </c>
      <c r="J374">
        <f t="shared" si="80"/>
        <v>0</v>
      </c>
      <c r="K374">
        <f t="shared" si="80"/>
        <v>1.8408751317652114</v>
      </c>
      <c r="L374">
        <f t="shared" si="80"/>
        <v>6.6672420468318458</v>
      </c>
      <c r="M374">
        <f t="shared" si="80"/>
        <v>7.471310942363675</v>
      </c>
      <c r="N374">
        <f t="shared" si="89"/>
        <v>0</v>
      </c>
      <c r="O374">
        <f t="shared" si="89"/>
        <v>6.8957399846610737E-3</v>
      </c>
      <c r="P374">
        <f t="shared" si="89"/>
        <v>8.6799243170929685E-2</v>
      </c>
      <c r="Q374">
        <f t="shared" si="89"/>
        <v>0.59413668898681571</v>
      </c>
      <c r="R374">
        <f t="shared" si="85"/>
        <v>16.667261185343534</v>
      </c>
      <c r="S374">
        <f t="shared" si="82"/>
        <v>-4.3354347005741261</v>
      </c>
      <c r="T374">
        <f t="shared" si="86"/>
        <v>18.795994042942262</v>
      </c>
    </row>
    <row r="375" spans="1:20" x14ac:dyDescent="0.25">
      <c r="A375">
        <f t="shared" si="87"/>
        <v>958.14999999998349</v>
      </c>
      <c r="B375">
        <v>109</v>
      </c>
      <c r="C375">
        <f t="shared" si="78"/>
        <v>105.50857949215879</v>
      </c>
      <c r="D375">
        <f t="shared" si="79"/>
        <v>279.25827971173157</v>
      </c>
      <c r="E375">
        <f t="shared" si="83"/>
        <v>3.4914205078412124</v>
      </c>
      <c r="F375">
        <f t="shared" si="84"/>
        <v>0</v>
      </c>
      <c r="G375">
        <f t="shared" si="84"/>
        <v>9.8425346554999767E-7</v>
      </c>
      <c r="H375">
        <f t="shared" si="84"/>
        <v>7.9506714271444602E-10</v>
      </c>
      <c r="I375">
        <f t="shared" si="84"/>
        <v>2.4869619658806347E-15</v>
      </c>
      <c r="J375">
        <f t="shared" si="80"/>
        <v>0</v>
      </c>
      <c r="K375">
        <f t="shared" si="80"/>
        <v>2.0530629437811565</v>
      </c>
      <c r="L375">
        <f t="shared" si="80"/>
        <v>7.1682311840876878</v>
      </c>
      <c r="M375">
        <f t="shared" si="80"/>
        <v>7.6163571887191424</v>
      </c>
      <c r="N375">
        <f t="shared" si="89"/>
        <v>0</v>
      </c>
      <c r="O375">
        <f t="shared" si="89"/>
        <v>8.2409113864692872E-3</v>
      </c>
      <c r="P375">
        <f t="shared" si="89"/>
        <v>9.9999574783878317E-2</v>
      </c>
      <c r="Q375">
        <f t="shared" si="89"/>
        <v>0.64901285205499482</v>
      </c>
      <c r="R375">
        <f t="shared" si="85"/>
        <v>17.594905639861867</v>
      </c>
      <c r="S375">
        <f t="shared" si="82"/>
        <v>-14.103485132020655</v>
      </c>
      <c r="T375">
        <f t="shared" si="86"/>
        <v>198.90829286912768</v>
      </c>
    </row>
    <row r="376" spans="1:20" x14ac:dyDescent="0.25">
      <c r="A376">
        <f t="shared" si="87"/>
        <v>958.19999999998345</v>
      </c>
      <c r="B376">
        <v>101</v>
      </c>
      <c r="C376">
        <f t="shared" si="78"/>
        <v>105.34898546908698</v>
      </c>
      <c r="D376">
        <f t="shared" si="79"/>
        <v>279.20827971173162</v>
      </c>
      <c r="E376">
        <f t="shared" si="83"/>
        <v>-4.3489854690869834</v>
      </c>
      <c r="F376">
        <f t="shared" si="84"/>
        <v>0</v>
      </c>
      <c r="G376">
        <f t="shared" si="84"/>
        <v>6.9431409943751027E-7</v>
      </c>
      <c r="H376">
        <f t="shared" si="84"/>
        <v>5.3109130449182789E-10</v>
      </c>
      <c r="I376">
        <f t="shared" si="84"/>
        <v>1.5347220447712519E-15</v>
      </c>
      <c r="J376">
        <f t="shared" si="80"/>
        <v>0</v>
      </c>
      <c r="K376">
        <f t="shared" si="80"/>
        <v>2.2850587031459879</v>
      </c>
      <c r="L376">
        <f t="shared" si="80"/>
        <v>7.6912149424522775</v>
      </c>
      <c r="M376">
        <f t="shared" si="80"/>
        <v>7.7484522104914113</v>
      </c>
      <c r="N376">
        <f t="shared" si="89"/>
        <v>0</v>
      </c>
      <c r="O376">
        <f t="shared" si="89"/>
        <v>9.8284894288581826E-3</v>
      </c>
      <c r="P376">
        <f t="shared" si="89"/>
        <v>0.1149734416574774</v>
      </c>
      <c r="Q376">
        <f t="shared" si="89"/>
        <v>0.70751782535631391</v>
      </c>
      <c r="R376">
        <f t="shared" si="85"/>
        <v>18.557046307377515</v>
      </c>
      <c r="S376">
        <f t="shared" si="82"/>
        <v>-22.906031776464499</v>
      </c>
      <c r="T376">
        <f t="shared" si="86"/>
        <v>524.68629174440139</v>
      </c>
    </row>
    <row r="377" spans="1:20" x14ac:dyDescent="0.25">
      <c r="A377">
        <f t="shared" si="87"/>
        <v>958.2499999999834</v>
      </c>
      <c r="B377">
        <v>118</v>
      </c>
      <c r="C377">
        <f t="shared" si="78"/>
        <v>105.18939144601518</v>
      </c>
      <c r="D377">
        <f t="shared" si="79"/>
        <v>279.15827971173167</v>
      </c>
      <c r="E377">
        <f t="shared" si="83"/>
        <v>12.810608553984821</v>
      </c>
      <c r="F377">
        <f t="shared" si="84"/>
        <v>0</v>
      </c>
      <c r="G377">
        <f t="shared" si="84"/>
        <v>4.883048108083727E-7</v>
      </c>
      <c r="H377">
        <f t="shared" si="84"/>
        <v>3.5368819292490165E-10</v>
      </c>
      <c r="I377">
        <f t="shared" si="84"/>
        <v>9.4422676282076914E-16</v>
      </c>
      <c r="J377">
        <f t="shared" si="80"/>
        <v>0</v>
      </c>
      <c r="K377">
        <f t="shared" si="80"/>
        <v>2.5381052210965644</v>
      </c>
      <c r="L377">
        <f t="shared" si="80"/>
        <v>8.235596443357446</v>
      </c>
      <c r="M377">
        <f t="shared" si="80"/>
        <v>7.8668302329136415</v>
      </c>
      <c r="N377">
        <f t="shared" si="89"/>
        <v>0</v>
      </c>
      <c r="O377">
        <f t="shared" si="89"/>
        <v>1.1698103762621799E-2</v>
      </c>
      <c r="P377">
        <f t="shared" si="89"/>
        <v>0.13192104236259664</v>
      </c>
      <c r="Q377">
        <f t="shared" si="89"/>
        <v>0.76973039954785483</v>
      </c>
      <c r="R377">
        <f t="shared" si="85"/>
        <v>19.553881931699223</v>
      </c>
      <c r="S377">
        <f t="shared" si="82"/>
        <v>-6.7432733777144023</v>
      </c>
      <c r="T377">
        <f t="shared" si="86"/>
        <v>45.471735846591805</v>
      </c>
    </row>
    <row r="378" spans="1:20" x14ac:dyDescent="0.25">
      <c r="A378">
        <f t="shared" si="87"/>
        <v>958.29999999998336</v>
      </c>
      <c r="B378">
        <v>100</v>
      </c>
      <c r="C378">
        <f t="shared" si="78"/>
        <v>105.02979742294337</v>
      </c>
      <c r="D378">
        <f t="shared" si="79"/>
        <v>279.10827971173171</v>
      </c>
      <c r="E378">
        <f t="shared" si="83"/>
        <v>-5.0297974229433748</v>
      </c>
      <c r="F378">
        <f t="shared" si="84"/>
        <v>0</v>
      </c>
      <c r="G378">
        <f t="shared" si="84"/>
        <v>3.4238285412746131E-7</v>
      </c>
      <c r="H378">
        <f t="shared" si="84"/>
        <v>2.3483234769990005E-10</v>
      </c>
      <c r="I378">
        <f t="shared" si="84"/>
        <v>5.791737454571317E-16</v>
      </c>
      <c r="J378">
        <f t="shared" si="80"/>
        <v>0</v>
      </c>
      <c r="K378">
        <f t="shared" si="80"/>
        <v>2.8134490006996478</v>
      </c>
      <c r="L378">
        <f t="shared" si="80"/>
        <v>8.8006009692213762</v>
      </c>
      <c r="M378">
        <f t="shared" si="80"/>
        <v>7.970797229827757</v>
      </c>
      <c r="N378">
        <f t="shared" si="89"/>
        <v>0</v>
      </c>
      <c r="O378">
        <f t="shared" si="89"/>
        <v>1.3895088823975148E-2</v>
      </c>
      <c r="P378">
        <f t="shared" si="89"/>
        <v>0.15105940864187423</v>
      </c>
      <c r="Q378">
        <f t="shared" si="89"/>
        <v>0.83571280256272162</v>
      </c>
      <c r="R378">
        <f t="shared" si="85"/>
        <v>20.585514842395039</v>
      </c>
      <c r="S378">
        <f t="shared" si="82"/>
        <v>-25.615312265338414</v>
      </c>
      <c r="T378">
        <f t="shared" si="86"/>
        <v>656.14422245079663</v>
      </c>
    </row>
    <row r="379" spans="1:20" x14ac:dyDescent="0.25">
      <c r="A379">
        <f t="shared" si="87"/>
        <v>958.34999999998331</v>
      </c>
      <c r="B379">
        <v>98</v>
      </c>
      <c r="C379">
        <f t="shared" si="78"/>
        <v>104.87020339987157</v>
      </c>
      <c r="D379">
        <f t="shared" si="79"/>
        <v>279.05827971173176</v>
      </c>
      <c r="E379">
        <f t="shared" si="83"/>
        <v>-6.8702033998715706</v>
      </c>
      <c r="F379">
        <f t="shared" si="84"/>
        <v>0</v>
      </c>
      <c r="G379">
        <f t="shared" si="84"/>
        <v>2.3934204604192414E-7</v>
      </c>
      <c r="H379">
        <f t="shared" si="84"/>
        <v>1.5544661317256246E-10</v>
      </c>
      <c r="I379">
        <f t="shared" si="84"/>
        <v>3.5418275679571718E-16</v>
      </c>
      <c r="J379">
        <f t="shared" si="80"/>
        <v>0</v>
      </c>
      <c r="K379">
        <f t="shared" si="80"/>
        <v>3.1123299750719959</v>
      </c>
      <c r="L379">
        <f t="shared" si="80"/>
        <v>9.3852698946012243</v>
      </c>
      <c r="M379">
        <f t="shared" si="80"/>
        <v>8.059737696676871</v>
      </c>
      <c r="N379">
        <f t="shared" si="89"/>
        <v>0</v>
      </c>
      <c r="O379">
        <f t="shared" si="89"/>
        <v>1.6471166190320619E-2</v>
      </c>
      <c r="P379">
        <f t="shared" si="89"/>
        <v>0.17262299604779535</v>
      </c>
      <c r="Q379">
        <f t="shared" si="89"/>
        <v>0.90550871716226033</v>
      </c>
      <c r="R379">
        <f t="shared" si="85"/>
        <v>21.651940685247961</v>
      </c>
      <c r="S379">
        <f t="shared" si="82"/>
        <v>-28.522144085119532</v>
      </c>
      <c r="T379">
        <f t="shared" si="86"/>
        <v>813.51270321231914</v>
      </c>
    </row>
    <row r="380" spans="1:20" x14ac:dyDescent="0.25">
      <c r="A380">
        <f t="shared" si="87"/>
        <v>958.39999999998327</v>
      </c>
      <c r="B380">
        <v>95</v>
      </c>
      <c r="C380">
        <f t="shared" si="78"/>
        <v>104.71060937679977</v>
      </c>
      <c r="D380">
        <f t="shared" si="79"/>
        <v>279.0082797117318</v>
      </c>
      <c r="E380">
        <f t="shared" si="83"/>
        <v>-9.7106093767997663</v>
      </c>
      <c r="F380">
        <f t="shared" si="84"/>
        <v>0</v>
      </c>
      <c r="G380">
        <f t="shared" si="84"/>
        <v>1.6680611871561229E-7</v>
      </c>
      <c r="H380">
        <f t="shared" si="84"/>
        <v>1.0258659022237668E-10</v>
      </c>
      <c r="I380">
        <f t="shared" si="84"/>
        <v>2.1593942857620319E-16</v>
      </c>
      <c r="J380">
        <f t="shared" si="80"/>
        <v>0</v>
      </c>
      <c r="K380">
        <f t="shared" si="80"/>
        <v>3.4359701920361223</v>
      </c>
      <c r="L380">
        <f t="shared" si="80"/>
        <v>9.9884561247622496</v>
      </c>
      <c r="M380">
        <f t="shared" si="80"/>
        <v>8.1331207176381781</v>
      </c>
      <c r="N380">
        <f t="shared" si="89"/>
        <v>0</v>
      </c>
      <c r="O380">
        <f t="shared" si="89"/>
        <v>1.9485185052195885E-2</v>
      </c>
      <c r="P380">
        <f t="shared" si="89"/>
        <v>0.1968641714901698</v>
      </c>
      <c r="Q380">
        <f t="shared" si="89"/>
        <v>0.97914132270346255</v>
      </c>
      <c r="R380">
        <f t="shared" si="85"/>
        <v>22.753037880591084</v>
      </c>
      <c r="S380">
        <f t="shared" si="82"/>
        <v>-32.463647257390846</v>
      </c>
      <c r="T380">
        <f t="shared" si="86"/>
        <v>1053.8883932523001</v>
      </c>
    </row>
    <row r="381" spans="1:20" x14ac:dyDescent="0.25">
      <c r="A381">
        <f t="shared" si="87"/>
        <v>958.44999999998322</v>
      </c>
      <c r="B381">
        <v>100</v>
      </c>
      <c r="C381">
        <f t="shared" si="78"/>
        <v>104.55101535372842</v>
      </c>
      <c r="D381">
        <f t="shared" si="79"/>
        <v>278.95827971173185</v>
      </c>
      <c r="E381">
        <f t="shared" si="83"/>
        <v>-4.5510153537284168</v>
      </c>
      <c r="F381">
        <f t="shared" si="84"/>
        <v>0</v>
      </c>
      <c r="G381">
        <f t="shared" si="84"/>
        <v>1.1590200303889616E-7</v>
      </c>
      <c r="H381">
        <f t="shared" si="84"/>
        <v>6.7497224077848475E-11</v>
      </c>
      <c r="I381">
        <f t="shared" si="84"/>
        <v>1.3125699827155227E-16</v>
      </c>
      <c r="J381">
        <f t="shared" si="80"/>
        <v>0</v>
      </c>
      <c r="K381">
        <f t="shared" si="80"/>
        <v>3.7855614760806868</v>
      </c>
      <c r="L381">
        <f t="shared" si="80"/>
        <v>10.608821202365341</v>
      </c>
      <c r="M381">
        <f t="shared" si="80"/>
        <v>8.1905052432538206</v>
      </c>
      <c r="N381">
        <f t="shared" si="89"/>
        <v>0</v>
      </c>
      <c r="O381">
        <f t="shared" si="89"/>
        <v>2.300392187132283E-2</v>
      </c>
      <c r="P381">
        <f t="shared" si="89"/>
        <v>0.22405357639974</v>
      </c>
      <c r="Q381">
        <f t="shared" si="89"/>
        <v>1.0566113880332504</v>
      </c>
      <c r="R381">
        <f t="shared" si="85"/>
        <v>23.88855692397366</v>
      </c>
      <c r="S381">
        <f t="shared" si="82"/>
        <v>-28.439572277702077</v>
      </c>
      <c r="T381">
        <f t="shared" si="86"/>
        <v>808.80927133864043</v>
      </c>
    </row>
    <row r="382" spans="1:20" x14ac:dyDescent="0.25">
      <c r="A382">
        <f t="shared" si="87"/>
        <v>958.49999999998317</v>
      </c>
      <c r="B382">
        <v>98</v>
      </c>
      <c r="C382">
        <f t="shared" si="78"/>
        <v>104.39142133065661</v>
      </c>
      <c r="D382">
        <f t="shared" si="79"/>
        <v>278.90827971173189</v>
      </c>
      <c r="E382">
        <f t="shared" si="83"/>
        <v>-6.3914213306566126</v>
      </c>
      <c r="F382">
        <f t="shared" si="84"/>
        <v>0</v>
      </c>
      <c r="G382">
        <f t="shared" si="84"/>
        <v>8.0288971091330466E-8</v>
      </c>
      <c r="H382">
        <f t="shared" si="84"/>
        <v>4.4275881449181906E-11</v>
      </c>
      <c r="I382">
        <f t="shared" si="84"/>
        <v>7.9542452066318623E-17</v>
      </c>
      <c r="J382">
        <f t="shared" si="80"/>
        <v>0</v>
      </c>
      <c r="K382">
        <f t="shared" si="80"/>
        <v>4.1622521170850852</v>
      </c>
      <c r="L382">
        <f t="shared" si="80"/>
        <v>11.244834229345919</v>
      </c>
      <c r="M382">
        <f t="shared" si="80"/>
        <v>8.2315445051730762</v>
      </c>
      <c r="N382">
        <f t="shared" si="89"/>
        <v>0</v>
      </c>
      <c r="O382">
        <f t="shared" si="89"/>
        <v>2.7102939577955849E-2</v>
      </c>
      <c r="P382">
        <f t="shared" si="89"/>
        <v>0.25448034304367856</v>
      </c>
      <c r="Q382">
        <f t="shared" si="89"/>
        <v>1.1378954439398274</v>
      </c>
      <c r="R382">
        <f t="shared" si="85"/>
        <v>25.058109658498786</v>
      </c>
      <c r="S382">
        <f t="shared" si="82"/>
        <v>-31.449530989155399</v>
      </c>
      <c r="T382">
        <f t="shared" si="86"/>
        <v>989.07299943784574</v>
      </c>
    </row>
    <row r="383" spans="1:20" x14ac:dyDescent="0.25">
      <c r="A383">
        <f t="shared" si="87"/>
        <v>958.54999999998313</v>
      </c>
      <c r="B383">
        <v>115</v>
      </c>
      <c r="C383">
        <f t="shared" si="78"/>
        <v>104.23182730758481</v>
      </c>
      <c r="D383">
        <f t="shared" si="79"/>
        <v>278.85827971173194</v>
      </c>
      <c r="E383">
        <f t="shared" si="83"/>
        <v>10.768172692415192</v>
      </c>
      <c r="F383">
        <f t="shared" si="84"/>
        <v>0</v>
      </c>
      <c r="G383">
        <f t="shared" si="84"/>
        <v>5.5450674055294079E-8</v>
      </c>
      <c r="H383">
        <f t="shared" si="84"/>
        <v>2.8955729185403289E-11</v>
      </c>
      <c r="I383">
        <f t="shared" si="84"/>
        <v>4.805753248669843E-17</v>
      </c>
      <c r="J383">
        <f t="shared" si="80"/>
        <v>0</v>
      </c>
      <c r="K383">
        <f t="shared" si="80"/>
        <v>4.5671326549866391</v>
      </c>
      <c r="L383">
        <f t="shared" si="80"/>
        <v>11.894772734060938</v>
      </c>
      <c r="M383">
        <f t="shared" si="80"/>
        <v>8.2559895061858963</v>
      </c>
      <c r="N383">
        <f t="shared" si="89"/>
        <v>0</v>
      </c>
      <c r="O383">
        <f t="shared" si="89"/>
        <v>3.186750580508492E-2</v>
      </c>
      <c r="P383">
        <f t="shared" si="89"/>
        <v>0.28845214058050339</v>
      </c>
      <c r="Q383">
        <f t="shared" si="89"/>
        <v>1.2229440647564309</v>
      </c>
      <c r="R383">
        <f t="shared" si="85"/>
        <v>26.26115866185512</v>
      </c>
      <c r="S383">
        <f t="shared" si="82"/>
        <v>-15.492985969439928</v>
      </c>
      <c r="T383">
        <f t="shared" si="86"/>
        <v>240.03261424926248</v>
      </c>
    </row>
    <row r="384" spans="1:20" x14ac:dyDescent="0.25">
      <c r="A384">
        <f t="shared" si="87"/>
        <v>958.59999999998308</v>
      </c>
      <c r="B384">
        <v>123</v>
      </c>
      <c r="C384">
        <f t="shared" si="78"/>
        <v>104.072233284513</v>
      </c>
      <c r="D384">
        <f t="shared" si="79"/>
        <v>278.80827971173198</v>
      </c>
      <c r="E384">
        <f t="shared" si="83"/>
        <v>18.927766715486996</v>
      </c>
      <c r="F384">
        <f t="shared" si="84"/>
        <v>0</v>
      </c>
      <c r="G384">
        <f t="shared" si="84"/>
        <v>3.8180688322376137E-8</v>
      </c>
      <c r="H384">
        <f t="shared" si="84"/>
        <v>1.8879382386682637E-11</v>
      </c>
      <c r="I384">
        <f t="shared" si="84"/>
        <v>2.8947425704854993E-17</v>
      </c>
      <c r="J384">
        <f t="shared" si="80"/>
        <v>0</v>
      </c>
      <c r="K384">
        <f t="shared" si="80"/>
        <v>5.001220850156181</v>
      </c>
      <c r="L384">
        <f t="shared" si="80"/>
        <v>12.556725593517337</v>
      </c>
      <c r="M384">
        <f t="shared" si="80"/>
        <v>8.2636915364067125</v>
      </c>
      <c r="N384">
        <f t="shared" si="89"/>
        <v>0</v>
      </c>
      <c r="O384">
        <f t="shared" si="89"/>
        <v>3.7393568653932834E-2</v>
      </c>
      <c r="P384">
        <f t="shared" si="89"/>
        <v>0.32629502676643823</v>
      </c>
      <c r="Q384">
        <f t="shared" si="89"/>
        <v>1.3116802894734538</v>
      </c>
      <c r="R384">
        <f t="shared" si="85"/>
        <v>27.497006903173624</v>
      </c>
      <c r="S384">
        <f t="shared" si="82"/>
        <v>-8.5692401876866278</v>
      </c>
      <c r="T384">
        <f t="shared" si="86"/>
        <v>73.431877394263552</v>
      </c>
    </row>
    <row r="385" spans="1:20" x14ac:dyDescent="0.25">
      <c r="A385">
        <f t="shared" si="87"/>
        <v>958.64999999998304</v>
      </c>
      <c r="B385">
        <v>133</v>
      </c>
      <c r="C385">
        <f t="shared" si="78"/>
        <v>103.9126392614412</v>
      </c>
      <c r="D385">
        <f t="shared" si="79"/>
        <v>278.75827971173203</v>
      </c>
      <c r="E385">
        <f t="shared" si="83"/>
        <v>29.0873607385588</v>
      </c>
      <c r="F385">
        <f t="shared" si="84"/>
        <v>0</v>
      </c>
      <c r="G385">
        <f t="shared" si="84"/>
        <v>2.6209978452372763E-8</v>
      </c>
      <c r="H385">
        <f t="shared" si="84"/>
        <v>1.2272330598674748E-11</v>
      </c>
      <c r="I385">
        <f t="shared" si="84"/>
        <v>1.7383787888276888E-17</v>
      </c>
      <c r="J385">
        <f t="shared" si="80"/>
        <v>0</v>
      </c>
      <c r="K385">
        <f t="shared" si="80"/>
        <v>5.4654459503985562</v>
      </c>
      <c r="L385">
        <f t="shared" si="80"/>
        <v>13.228598097139765</v>
      </c>
      <c r="M385">
        <f t="shared" si="80"/>
        <v>8.2546036800353875</v>
      </c>
      <c r="N385">
        <f t="shared" si="89"/>
        <v>0</v>
      </c>
      <c r="O385">
        <f t="shared" si="89"/>
        <v>4.3788787327744834E-2</v>
      </c>
      <c r="P385">
        <f t="shared" si="89"/>
        <v>0.36835308087352869</v>
      </c>
      <c r="Q385">
        <f t="shared" si="89"/>
        <v>1.4039982130241668</v>
      </c>
      <c r="R385">
        <f t="shared" si="85"/>
        <v>28.764787835021401</v>
      </c>
      <c r="S385">
        <f t="shared" si="82"/>
        <v>0.32257290353739876</v>
      </c>
      <c r="T385">
        <f t="shared" si="86"/>
        <v>0.10405327809654796</v>
      </c>
    </row>
    <row r="386" spans="1:20" x14ac:dyDescent="0.25">
      <c r="A386">
        <f t="shared" si="87"/>
        <v>958.69999999998299</v>
      </c>
      <c r="B386">
        <v>104</v>
      </c>
      <c r="C386">
        <f t="shared" si="78"/>
        <v>103.7530452383694</v>
      </c>
      <c r="D386">
        <f t="shared" si="79"/>
        <v>278.70827971173208</v>
      </c>
      <c r="E386">
        <f t="shared" si="83"/>
        <v>0.24695476163060448</v>
      </c>
      <c r="F386">
        <f t="shared" si="84"/>
        <v>0</v>
      </c>
      <c r="G386">
        <f t="shared" si="84"/>
        <v>1.7938063649986361E-8</v>
      </c>
      <c r="H386">
        <f t="shared" si="84"/>
        <v>7.9533903073053648E-12</v>
      </c>
      <c r="I386">
        <f t="shared" si="84"/>
        <v>1.0407942085515622E-17</v>
      </c>
      <c r="J386">
        <f t="shared" si="80"/>
        <v>0</v>
      </c>
      <c r="K386">
        <f t="shared" si="80"/>
        <v>5.9606323868602908</v>
      </c>
      <c r="L386">
        <f t="shared" si="80"/>
        <v>13.90811921233823</v>
      </c>
      <c r="M386">
        <f t="shared" si="80"/>
        <v>8.2287812913361531</v>
      </c>
      <c r="N386">
        <f t="shared" si="89"/>
        <v>0</v>
      </c>
      <c r="O386">
        <f t="shared" si="89"/>
        <v>5.1173613654406161E-2</v>
      </c>
      <c r="P386">
        <f t="shared" si="89"/>
        <v>0.41498779340303771</v>
      </c>
      <c r="Q386">
        <f t="shared" si="89"/>
        <v>1.4997617782261925</v>
      </c>
      <c r="R386">
        <f t="shared" si="85"/>
        <v>30.063456093764334</v>
      </c>
      <c r="S386">
        <f t="shared" si="82"/>
        <v>-29.816501332133729</v>
      </c>
      <c r="T386">
        <f t="shared" si="86"/>
        <v>889.0237516891325</v>
      </c>
    </row>
    <row r="387" spans="1:20" x14ac:dyDescent="0.25">
      <c r="A387">
        <f t="shared" si="87"/>
        <v>958.74999999998295</v>
      </c>
      <c r="B387">
        <v>112</v>
      </c>
      <c r="C387">
        <f t="shared" si="78"/>
        <v>103.59345121529805</v>
      </c>
      <c r="D387">
        <f t="shared" si="79"/>
        <v>278.65827971173212</v>
      </c>
      <c r="E387">
        <f t="shared" si="83"/>
        <v>8.406548784701954</v>
      </c>
      <c r="F387">
        <f t="shared" si="84"/>
        <v>0</v>
      </c>
      <c r="G387">
        <f t="shared" si="84"/>
        <v>1.2239690721203165E-8</v>
      </c>
      <c r="H387">
        <f t="shared" si="84"/>
        <v>5.1388214924686572E-12</v>
      </c>
      <c r="I387">
        <f t="shared" si="84"/>
        <v>6.2125701572972748E-18</v>
      </c>
      <c r="J387">
        <f t="shared" si="80"/>
        <v>0</v>
      </c>
      <c r="K387">
        <f t="shared" si="80"/>
        <v>6.4874830523203828</v>
      </c>
      <c r="L387">
        <f t="shared" si="80"/>
        <v>14.592851083421767</v>
      </c>
      <c r="M387">
        <f t="shared" si="80"/>
        <v>8.1863814330785676</v>
      </c>
      <c r="N387">
        <f t="shared" si="89"/>
        <v>0</v>
      </c>
      <c r="O387">
        <f t="shared" si="89"/>
        <v>5.9682419040913426E-2</v>
      </c>
      <c r="P387">
        <f t="shared" si="89"/>
        <v>0.46657718862570702</v>
      </c>
      <c r="Q387">
        <f t="shared" si="89"/>
        <v>1.5988037981516194</v>
      </c>
      <c r="R387">
        <f t="shared" si="85"/>
        <v>31.391778986883786</v>
      </c>
      <c r="S387">
        <f t="shared" si="82"/>
        <v>-22.985230202181832</v>
      </c>
      <c r="T387">
        <f t="shared" si="86"/>
        <v>528.32080744729183</v>
      </c>
    </row>
    <row r="388" spans="1:20" x14ac:dyDescent="0.25">
      <c r="A388">
        <f t="shared" si="87"/>
        <v>958.7999999999829</v>
      </c>
      <c r="B388">
        <v>140</v>
      </c>
      <c r="C388">
        <f t="shared" si="78"/>
        <v>103.43385719222624</v>
      </c>
      <c r="D388">
        <f t="shared" si="79"/>
        <v>278.60827971173217</v>
      </c>
      <c r="E388">
        <f t="shared" si="83"/>
        <v>36.566142807773758</v>
      </c>
      <c r="F388">
        <f t="shared" si="84"/>
        <v>0</v>
      </c>
      <c r="G388">
        <f t="shared" si="84"/>
        <v>8.3262857952703927E-9</v>
      </c>
      <c r="H388">
        <f t="shared" si="84"/>
        <v>3.3102496968890082E-12</v>
      </c>
      <c r="I388">
        <f t="shared" si="84"/>
        <v>3.6971215737953019E-18</v>
      </c>
      <c r="J388">
        <f t="shared" si="80"/>
        <v>0</v>
      </c>
      <c r="K388">
        <f t="shared" si="80"/>
        <v>7.0465623359400489</v>
      </c>
      <c r="L388">
        <f t="shared" si="80"/>
        <v>15.280200764568475</v>
      </c>
      <c r="M388">
        <f t="shared" si="80"/>
        <v>8.1276612854107402</v>
      </c>
      <c r="N388">
        <f t="shared" si="89"/>
        <v>0</v>
      </c>
      <c r="O388">
        <f t="shared" si="89"/>
        <v>6.9464659765325829E-2</v>
      </c>
      <c r="P388">
        <f t="shared" si="89"/>
        <v>0.52351465690084975</v>
      </c>
      <c r="Q388">
        <f t="shared" si="89"/>
        <v>1.7009252374378847</v>
      </c>
      <c r="R388">
        <f t="shared" si="85"/>
        <v>32.748328948352921</v>
      </c>
      <c r="S388">
        <f t="shared" si="82"/>
        <v>3.8178138594208377</v>
      </c>
      <c r="T388">
        <f t="shared" si="86"/>
        <v>14.575702665185831</v>
      </c>
    </row>
    <row r="389" spans="1:20" x14ac:dyDescent="0.25">
      <c r="A389">
        <f t="shared" si="87"/>
        <v>958.84999999998286</v>
      </c>
      <c r="B389">
        <v>130</v>
      </c>
      <c r="C389">
        <f t="shared" si="78"/>
        <v>103.27426316915444</v>
      </c>
      <c r="D389">
        <f t="shared" si="79"/>
        <v>278.55827971173221</v>
      </c>
      <c r="E389">
        <f t="shared" si="83"/>
        <v>26.725736830845563</v>
      </c>
      <c r="F389">
        <f t="shared" si="84"/>
        <v>0</v>
      </c>
      <c r="G389">
        <f t="shared" si="84"/>
        <v>5.647004970102479E-9</v>
      </c>
      <c r="H389">
        <f t="shared" si="84"/>
        <v>2.1259055395167984E-12</v>
      </c>
      <c r="I389">
        <f t="shared" si="84"/>
        <v>2.1935227552158585E-18</v>
      </c>
      <c r="J389">
        <f t="shared" si="80"/>
        <v>0</v>
      </c>
      <c r="K389">
        <f t="shared" si="80"/>
        <v>7.6382791081053121</v>
      </c>
      <c r="L389">
        <f t="shared" si="80"/>
        <v>15.967434155066988</v>
      </c>
      <c r="M389">
        <f t="shared" si="80"/>
        <v>8.0529755477160929</v>
      </c>
      <c r="N389">
        <f t="shared" si="89"/>
        <v>0</v>
      </c>
      <c r="O389">
        <f t="shared" si="89"/>
        <v>8.0686071719404256E-2</v>
      </c>
      <c r="P389">
        <f t="shared" si="89"/>
        <v>0.58620747516236282</v>
      </c>
      <c r="Q389">
        <f t="shared" si="89"/>
        <v>1.8058947792238371</v>
      </c>
      <c r="R389">
        <f t="shared" si="85"/>
        <v>34.131477142643128</v>
      </c>
      <c r="S389">
        <f t="shared" si="82"/>
        <v>-7.4057403117975653</v>
      </c>
      <c r="T389">
        <f t="shared" si="86"/>
        <v>54.8449895657835</v>
      </c>
    </row>
    <row r="390" spans="1:20" x14ac:dyDescent="0.25">
      <c r="A390">
        <f t="shared" si="87"/>
        <v>958.89999999998281</v>
      </c>
      <c r="B390">
        <v>131</v>
      </c>
      <c r="C390">
        <f t="shared" si="78"/>
        <v>103.11466914608263</v>
      </c>
      <c r="D390">
        <f t="shared" si="79"/>
        <v>278.50827971173226</v>
      </c>
      <c r="E390">
        <f t="shared" si="83"/>
        <v>27.885330853917367</v>
      </c>
      <c r="F390">
        <f t="shared" si="84"/>
        <v>0</v>
      </c>
      <c r="G390">
        <f t="shared" si="84"/>
        <v>3.8183084861803785E-9</v>
      </c>
      <c r="H390">
        <f t="shared" si="84"/>
        <v>1.3611724774261221E-12</v>
      </c>
      <c r="I390">
        <f t="shared" si="84"/>
        <v>1.2974975388388494E-18</v>
      </c>
      <c r="J390">
        <f t="shared" si="80"/>
        <v>0</v>
      </c>
      <c r="K390">
        <f t="shared" si="80"/>
        <v>8.2628698670435732</v>
      </c>
      <c r="L390">
        <f t="shared" si="80"/>
        <v>16.651692071410718</v>
      </c>
      <c r="M390">
        <f t="shared" si="80"/>
        <v>7.9627728701751774</v>
      </c>
      <c r="N390">
        <f t="shared" si="89"/>
        <v>0</v>
      </c>
      <c r="O390">
        <f t="shared" si="89"/>
        <v>9.3529883776805864E-2</v>
      </c>
      <c r="P390">
        <f t="shared" si="89"/>
        <v>0.65507499594963359</v>
      </c>
      <c r="Q390">
        <f t="shared" si="89"/>
        <v>1.9134487019958333</v>
      </c>
      <c r="R390">
        <f t="shared" si="85"/>
        <v>35.539388394171411</v>
      </c>
      <c r="S390">
        <f t="shared" si="82"/>
        <v>-7.6540575402540441</v>
      </c>
      <c r="T390">
        <f t="shared" si="86"/>
        <v>58.584596829519789</v>
      </c>
    </row>
    <row r="391" spans="1:20" x14ac:dyDescent="0.25">
      <c r="A391">
        <f t="shared" si="87"/>
        <v>958.94999999998277</v>
      </c>
      <c r="B391">
        <v>115</v>
      </c>
      <c r="C391">
        <f t="shared" si="78"/>
        <v>102.95507512301083</v>
      </c>
      <c r="D391">
        <f t="shared" si="79"/>
        <v>278.4582797117323</v>
      </c>
      <c r="E391">
        <f t="shared" si="83"/>
        <v>12.044924876989171</v>
      </c>
      <c r="F391">
        <f t="shared" si="84"/>
        <v>0</v>
      </c>
      <c r="G391">
        <f t="shared" si="84"/>
        <v>2.5740077010167799E-9</v>
      </c>
      <c r="H391">
        <f t="shared" si="84"/>
        <v>8.6889708705388621E-13</v>
      </c>
      <c r="I391">
        <f t="shared" si="84"/>
        <v>7.6516822679806117E-19</v>
      </c>
      <c r="J391">
        <f t="shared" si="80"/>
        <v>0</v>
      </c>
      <c r="K391">
        <f t="shared" si="80"/>
        <v>8.9203822749538357</v>
      </c>
      <c r="L391">
        <f t="shared" si="80"/>
        <v>17.330008356625775</v>
      </c>
      <c r="M391">
        <f t="shared" si="80"/>
        <v>7.8575913652574982</v>
      </c>
      <c r="N391">
        <f t="shared" si="89"/>
        <v>0</v>
      </c>
      <c r="O391">
        <f t="shared" si="89"/>
        <v>0.10819803689127892</v>
      </c>
      <c r="P391">
        <f t="shared" si="89"/>
        <v>0.73054648793571875</v>
      </c>
      <c r="Q391">
        <f t="shared" si="89"/>
        <v>2.0232910876643277</v>
      </c>
      <c r="R391">
        <f t="shared" si="85"/>
        <v>36.970017611903316</v>
      </c>
      <c r="S391">
        <f t="shared" si="82"/>
        <v>-24.925092734914145</v>
      </c>
      <c r="T391">
        <f t="shared" si="86"/>
        <v>621.26024784406991</v>
      </c>
    </row>
    <row r="392" spans="1:20" x14ac:dyDescent="0.25">
      <c r="A392">
        <f t="shared" si="87"/>
        <v>958.99999999998272</v>
      </c>
      <c r="B392">
        <v>126</v>
      </c>
      <c r="C392">
        <f t="shared" si="78"/>
        <v>102.79548109993902</v>
      </c>
      <c r="D392">
        <f t="shared" si="79"/>
        <v>278.40827971173235</v>
      </c>
      <c r="E392">
        <f t="shared" si="83"/>
        <v>23.204518900060975</v>
      </c>
      <c r="F392">
        <f t="shared" si="84"/>
        <v>0</v>
      </c>
      <c r="G392">
        <f t="shared" si="84"/>
        <v>1.7299544076692977E-9</v>
      </c>
      <c r="H392">
        <f t="shared" si="84"/>
        <v>5.5298010908100686E-13</v>
      </c>
      <c r="I392">
        <f t="shared" si="84"/>
        <v>4.4987649151880419E-19</v>
      </c>
      <c r="J392">
        <f t="shared" si="80"/>
        <v>0</v>
      </c>
      <c r="K392">
        <f t="shared" si="80"/>
        <v>9.610659324980956</v>
      </c>
      <c r="L392">
        <f t="shared" si="80"/>
        <v>17.999329893057268</v>
      </c>
      <c r="M392">
        <f t="shared" si="80"/>
        <v>7.7380532619635467</v>
      </c>
      <c r="N392">
        <f t="shared" ref="N392:Q411" si="90">N$5*EXP(-(($D392-N$6)^2)/(2*N$7^2))</f>
        <v>0</v>
      </c>
      <c r="O392">
        <f t="shared" si="90"/>
        <v>0.12491239384581077</v>
      </c>
      <c r="P392">
        <f t="shared" si="90"/>
        <v>0.8130586140862951</v>
      </c>
      <c r="Q392">
        <f t="shared" si="90"/>
        <v>2.1350943786812855</v>
      </c>
      <c r="R392">
        <f t="shared" si="85"/>
        <v>38.421107868345672</v>
      </c>
      <c r="S392">
        <f t="shared" si="82"/>
        <v>-15.216588968284697</v>
      </c>
      <c r="T392">
        <f t="shared" si="86"/>
        <v>231.54457982972352</v>
      </c>
    </row>
    <row r="393" spans="1:20" x14ac:dyDescent="0.25">
      <c r="A393">
        <f t="shared" si="87"/>
        <v>959.04999999998267</v>
      </c>
      <c r="B393">
        <v>133</v>
      </c>
      <c r="C393">
        <f t="shared" si="78"/>
        <v>102.63588707686768</v>
      </c>
      <c r="D393">
        <f t="shared" si="79"/>
        <v>278.35827971173239</v>
      </c>
      <c r="E393">
        <f t="shared" si="83"/>
        <v>30.364112923132325</v>
      </c>
      <c r="F393">
        <f t="shared" si="84"/>
        <v>0</v>
      </c>
      <c r="G393">
        <f t="shared" si="84"/>
        <v>1.1591655345428209E-9</v>
      </c>
      <c r="H393">
        <f t="shared" si="84"/>
        <v>3.5086226681011993E-13</v>
      </c>
      <c r="I393">
        <f t="shared" si="84"/>
        <v>2.6370335648620563E-19</v>
      </c>
      <c r="J393">
        <f t="shared" si="80"/>
        <v>0</v>
      </c>
      <c r="K393">
        <f t="shared" si="80"/>
        <v>10.333324391019397</v>
      </c>
      <c r="L393">
        <f t="shared" si="80"/>
        <v>18.656538351366162</v>
      </c>
      <c r="M393">
        <f t="shared" si="80"/>
        <v>7.6048587771027973</v>
      </c>
      <c r="N393">
        <f t="shared" si="90"/>
        <v>0</v>
      </c>
      <c r="O393">
        <f t="shared" si="90"/>
        <v>0.14391592230172906</v>
      </c>
      <c r="P393">
        <f t="shared" si="90"/>
        <v>0.90305253738242175</v>
      </c>
      <c r="Q393">
        <f t="shared" si="90"/>
        <v>2.2485002979846747</v>
      </c>
      <c r="R393">
        <f t="shared" si="85"/>
        <v>39.890190278316702</v>
      </c>
      <c r="S393">
        <f t="shared" si="82"/>
        <v>-9.5260773551843769</v>
      </c>
      <c r="T393">
        <f t="shared" si="86"/>
        <v>90.746149776956571</v>
      </c>
    </row>
    <row r="394" spans="1:20" x14ac:dyDescent="0.25">
      <c r="A394">
        <f t="shared" si="87"/>
        <v>959.09999999998263</v>
      </c>
      <c r="B394">
        <v>107</v>
      </c>
      <c r="C394">
        <f t="shared" si="78"/>
        <v>102.47629305379587</v>
      </c>
      <c r="D394">
        <f t="shared" si="79"/>
        <v>278.30827971173244</v>
      </c>
      <c r="E394">
        <f t="shared" si="83"/>
        <v>4.5237069462041291</v>
      </c>
      <c r="F394">
        <f t="shared" si="84"/>
        <v>0</v>
      </c>
      <c r="G394">
        <f t="shared" si="84"/>
        <v>7.7435881836702679E-10</v>
      </c>
      <c r="H394">
        <f t="shared" si="84"/>
        <v>2.2194726946218697E-13</v>
      </c>
      <c r="I394">
        <f t="shared" si="84"/>
        <v>1.5410758057338748E-19</v>
      </c>
      <c r="J394">
        <f t="shared" si="80"/>
        <v>0</v>
      </c>
      <c r="K394">
        <f t="shared" si="80"/>
        <v>11.087767419606374</v>
      </c>
      <c r="L394">
        <f t="shared" si="80"/>
        <v>19.298473476353511</v>
      </c>
      <c r="M394">
        <f t="shared" si="80"/>
        <v>7.4587792880330195</v>
      </c>
      <c r="N394">
        <f t="shared" si="90"/>
        <v>0</v>
      </c>
      <c r="O394">
        <f t="shared" si="90"/>
        <v>0.16547383146684394</v>
      </c>
      <c r="P394">
        <f t="shared" si="90"/>
        <v>1.0009706484580811</v>
      </c>
      <c r="Q394">
        <f t="shared" si="90"/>
        <v>2.3631211410627584</v>
      </c>
      <c r="R394">
        <f t="shared" si="85"/>
        <v>41.37458580575516</v>
      </c>
      <c r="S394">
        <f t="shared" si="82"/>
        <v>-36.850878859551031</v>
      </c>
      <c r="T394">
        <f t="shared" si="86"/>
        <v>1357.9872727213051</v>
      </c>
    </row>
    <row r="395" spans="1:20" x14ac:dyDescent="0.25">
      <c r="A395">
        <f t="shared" si="87"/>
        <v>959.14999999998258</v>
      </c>
      <c r="B395">
        <v>119</v>
      </c>
      <c r="C395">
        <f t="shared" si="78"/>
        <v>102.31669903072407</v>
      </c>
      <c r="D395">
        <f t="shared" si="79"/>
        <v>278.25827971173248</v>
      </c>
      <c r="E395">
        <f t="shared" si="83"/>
        <v>16.683300969275933</v>
      </c>
      <c r="F395">
        <f t="shared" si="84"/>
        <v>0</v>
      </c>
      <c r="G395">
        <f t="shared" si="84"/>
        <v>5.157331214442505E-10</v>
      </c>
      <c r="H395">
        <f t="shared" si="84"/>
        <v>1.3997450309699401E-13</v>
      </c>
      <c r="I395">
        <f t="shared" si="84"/>
        <v>8.9788007328690293E-20</v>
      </c>
      <c r="J395">
        <f t="shared" si="80"/>
        <v>0</v>
      </c>
      <c r="K395">
        <f t="shared" si="80"/>
        <v>11.873132526647705</v>
      </c>
      <c r="L395">
        <f t="shared" ref="K395:M458" si="91">L$5*EXP(-(($D395-L$6)^2)/(2*L$7^2))</f>
        <v>19.921957680084883</v>
      </c>
      <c r="M395">
        <f t="shared" si="91"/>
        <v>7.3006498999319858</v>
      </c>
      <c r="N395">
        <f t="shared" si="90"/>
        <v>0</v>
      </c>
      <c r="O395">
        <f t="shared" si="90"/>
        <v>0.18987464035046542</v>
      </c>
      <c r="P395">
        <f t="shared" si="90"/>
        <v>1.1072529145264387</v>
      </c>
      <c r="Q395">
        <f t="shared" si="90"/>
        <v>2.4785414445248253</v>
      </c>
      <c r="R395">
        <f t="shared" si="85"/>
        <v>42.871409106582178</v>
      </c>
      <c r="S395">
        <f t="shared" si="82"/>
        <v>-26.188108137306244</v>
      </c>
      <c r="T395">
        <f t="shared" si="86"/>
        <v>685.8170078112455</v>
      </c>
    </row>
    <row r="396" spans="1:20" x14ac:dyDescent="0.25">
      <c r="A396">
        <f t="shared" si="87"/>
        <v>959.19999999998254</v>
      </c>
      <c r="B396">
        <v>117</v>
      </c>
      <c r="C396">
        <f t="shared" ref="C396:C459" si="92">$W$12*A396+$X$12</f>
        <v>102.15710500765226</v>
      </c>
      <c r="D396">
        <f t="shared" ref="D396:D459" si="93">1253.6-A396-$U$5</f>
        <v>278.20827971173253</v>
      </c>
      <c r="E396">
        <f t="shared" si="83"/>
        <v>14.842894992347738</v>
      </c>
      <c r="F396">
        <f t="shared" si="84"/>
        <v>0</v>
      </c>
      <c r="G396">
        <f t="shared" si="84"/>
        <v>3.4244733061151114E-10</v>
      </c>
      <c r="H396">
        <f t="shared" si="84"/>
        <v>8.8010410967309848E-14</v>
      </c>
      <c r="I396">
        <f t="shared" ref="I396:M396" si="94">I$5*EXP(-(($D396-I$6)^2)/(2*I$7^2))</f>
        <v>5.215532438869821E-20</v>
      </c>
      <c r="J396">
        <f t="shared" si="94"/>
        <v>0</v>
      </c>
      <c r="K396">
        <f t="shared" si="91"/>
        <v>12.688307261049257</v>
      </c>
      <c r="L396">
        <f t="shared" si="94"/>
        <v>20.523821685274186</v>
      </c>
      <c r="M396">
        <f t="shared" si="94"/>
        <v>7.131361507689439</v>
      </c>
      <c r="N396">
        <f t="shared" si="90"/>
        <v>0</v>
      </c>
      <c r="O396">
        <f t="shared" si="90"/>
        <v>0.21743115324335291</v>
      </c>
      <c r="P396">
        <f t="shared" si="90"/>
        <v>1.2223328545689336</v>
      </c>
      <c r="Q396">
        <f t="shared" si="90"/>
        <v>2.5943200303150782</v>
      </c>
      <c r="R396">
        <f t="shared" si="85"/>
        <v>44.377574492482779</v>
      </c>
      <c r="S396">
        <f t="shared" ref="S396:S459" si="95">E396-R396</f>
        <v>-29.534679500135042</v>
      </c>
      <c r="T396">
        <f t="shared" si="86"/>
        <v>872.29729317569706</v>
      </c>
    </row>
    <row r="397" spans="1:20" x14ac:dyDescent="0.25">
      <c r="A397">
        <f t="shared" si="87"/>
        <v>959.24999999998249</v>
      </c>
      <c r="B397">
        <v>109</v>
      </c>
      <c r="C397">
        <f t="shared" si="92"/>
        <v>101.99751098458046</v>
      </c>
      <c r="D397">
        <f t="shared" si="93"/>
        <v>278.15827971173258</v>
      </c>
      <c r="E397">
        <f t="shared" ref="E397:E452" si="96">B397-C397</f>
        <v>7.0024890154195418</v>
      </c>
      <c r="F397">
        <f t="shared" ref="F397:J453" si="97">F$5*EXP(-(($D397-F$6)^2)/(2*F$7^2))</f>
        <v>0</v>
      </c>
      <c r="G397">
        <f t="shared" si="97"/>
        <v>2.2669844091073721E-10</v>
      </c>
      <c r="H397">
        <f t="shared" si="97"/>
        <v>5.5170275152699813E-14</v>
      </c>
      <c r="I397">
        <f t="shared" si="97"/>
        <v>3.0204034312964092E-20</v>
      </c>
      <c r="J397">
        <f t="shared" si="97"/>
        <v>0</v>
      </c>
      <c r="K397">
        <f t="shared" si="91"/>
        <v>13.531913792198566</v>
      </c>
      <c r="L397">
        <f t="shared" si="91"/>
        <v>21.100930937613263</v>
      </c>
      <c r="M397">
        <f t="shared" si="91"/>
        <v>6.9518524577942546</v>
      </c>
      <c r="N397">
        <f t="shared" si="90"/>
        <v>0</v>
      </c>
      <c r="O397">
        <f t="shared" si="90"/>
        <v>0.24848131580128835</v>
      </c>
      <c r="P397">
        <f t="shared" si="90"/>
        <v>1.3466331518954702</v>
      </c>
      <c r="Q397">
        <f t="shared" si="90"/>
        <v>2.7099924191924329</v>
      </c>
      <c r="R397">
        <f t="shared" ref="R397:R460" si="98">SUM(F397:Q397)</f>
        <v>45.889804074722022</v>
      </c>
      <c r="S397">
        <f t="shared" si="95"/>
        <v>-38.88731505930248</v>
      </c>
      <c r="T397">
        <f t="shared" ref="T397:T460" si="99">(S397)^2</f>
        <v>1512.2232725214535</v>
      </c>
    </row>
    <row r="398" spans="1:20" x14ac:dyDescent="0.25">
      <c r="A398">
        <f t="shared" ref="A398:A461" si="100">A397+$B$7</f>
        <v>959.29999999998245</v>
      </c>
      <c r="B398">
        <v>125</v>
      </c>
      <c r="C398">
        <f t="shared" si="92"/>
        <v>101.83791696150865</v>
      </c>
      <c r="D398">
        <f t="shared" si="93"/>
        <v>278.10827971173262</v>
      </c>
      <c r="E398">
        <f t="shared" si="96"/>
        <v>23.162083038491346</v>
      </c>
      <c r="F398">
        <f t="shared" si="97"/>
        <v>0</v>
      </c>
      <c r="G398">
        <f t="shared" si="97"/>
        <v>1.4961986823173253E-10</v>
      </c>
      <c r="H398">
        <f t="shared" si="97"/>
        <v>3.447960146896846E-14</v>
      </c>
      <c r="I398">
        <f t="shared" si="97"/>
        <v>1.7438826043826687E-20</v>
      </c>
      <c r="J398">
        <f t="shared" si="97"/>
        <v>0</v>
      </c>
      <c r="K398">
        <f t="shared" si="91"/>
        <v>14.402302268422567</v>
      </c>
      <c r="L398">
        <f t="shared" si="91"/>
        <v>21.650212485266042</v>
      </c>
      <c r="M398">
        <f t="shared" si="91"/>
        <v>6.7630999190851231</v>
      </c>
      <c r="N398">
        <f t="shared" si="90"/>
        <v>0</v>
      </c>
      <c r="O398">
        <f t="shared" si="90"/>
        <v>0.28338892297687485</v>
      </c>
      <c r="P398">
        <f t="shared" si="90"/>
        <v>1.4805609217925533</v>
      </c>
      <c r="Q398">
        <f t="shared" si="90"/>
        <v>2.8250736014102955</v>
      </c>
      <c r="R398">
        <f t="shared" si="98"/>
        <v>47.404638119103112</v>
      </c>
      <c r="S398">
        <f t="shared" si="95"/>
        <v>-24.242555080611766</v>
      </c>
      <c r="T398">
        <f t="shared" si="99"/>
        <v>587.70147683649532</v>
      </c>
    </row>
    <row r="399" spans="1:20" x14ac:dyDescent="0.25">
      <c r="A399">
        <f t="shared" si="100"/>
        <v>959.3499999999824</v>
      </c>
      <c r="B399">
        <v>129</v>
      </c>
      <c r="C399">
        <f t="shared" si="92"/>
        <v>101.67832293843685</v>
      </c>
      <c r="D399">
        <f t="shared" si="93"/>
        <v>278.05827971173267</v>
      </c>
      <c r="E399">
        <f t="shared" si="96"/>
        <v>27.32167706156315</v>
      </c>
      <c r="F399">
        <f t="shared" si="97"/>
        <v>0</v>
      </c>
      <c r="G399">
        <f t="shared" si="97"/>
        <v>9.8450060874590226E-11</v>
      </c>
      <c r="H399">
        <f t="shared" si="97"/>
        <v>2.1483513612001003E-14</v>
      </c>
      <c r="I399">
        <f t="shared" si="97"/>
        <v>1.0038192563620873E-20</v>
      </c>
      <c r="J399">
        <f t="shared" si="97"/>
        <v>0</v>
      </c>
      <c r="K399">
        <f t="shared" si="91"/>
        <v>15.297546578886697</v>
      </c>
      <c r="L399">
        <f t="shared" si="91"/>
        <v>22.168682007590466</v>
      </c>
      <c r="M399">
        <f t="shared" si="91"/>
        <v>6.5661110729059313</v>
      </c>
      <c r="N399">
        <f t="shared" si="90"/>
        <v>0</v>
      </c>
      <c r="O399">
        <f t="shared" si="90"/>
        <v>0.32254414809566784</v>
      </c>
      <c r="P399">
        <f t="shared" si="90"/>
        <v>1.6245026589832343</v>
      </c>
      <c r="Q399">
        <f t="shared" si="90"/>
        <v>2.9390611467646552</v>
      </c>
      <c r="R399">
        <f t="shared" si="98"/>
        <v>48.918447613325128</v>
      </c>
      <c r="S399">
        <f t="shared" si="95"/>
        <v>-21.596770551761978</v>
      </c>
      <c r="T399">
        <f t="shared" si="99"/>
        <v>466.42049826545338</v>
      </c>
    </row>
    <row r="400" spans="1:20" x14ac:dyDescent="0.25">
      <c r="A400">
        <f t="shared" si="100"/>
        <v>959.39999999998236</v>
      </c>
      <c r="B400">
        <v>133</v>
      </c>
      <c r="C400">
        <f t="shared" si="92"/>
        <v>101.5187289153655</v>
      </c>
      <c r="D400">
        <f t="shared" si="93"/>
        <v>278.00827971173271</v>
      </c>
      <c r="E400">
        <f t="shared" si="96"/>
        <v>31.4812710846345</v>
      </c>
      <c r="F400">
        <f t="shared" si="97"/>
        <v>0</v>
      </c>
      <c r="G400">
        <f t="shared" si="97"/>
        <v>6.4584558721528703E-11</v>
      </c>
      <c r="H400">
        <f t="shared" si="97"/>
        <v>1.3345485316934671E-14</v>
      </c>
      <c r="I400">
        <f t="shared" si="97"/>
        <v>5.76076004856556E-21</v>
      </c>
      <c r="J400">
        <f t="shared" si="97"/>
        <v>0</v>
      </c>
      <c r="K400">
        <f t="shared" si="91"/>
        <v>16.215442731837463</v>
      </c>
      <c r="L400">
        <f t="shared" si="91"/>
        <v>22.653470663741281</v>
      </c>
      <c r="M400">
        <f t="shared" si="91"/>
        <v>6.3619142330693501</v>
      </c>
      <c r="N400">
        <f t="shared" si="90"/>
        <v>0</v>
      </c>
      <c r="O400">
        <f t="shared" si="90"/>
        <v>0.36636386067502347</v>
      </c>
      <c r="P400">
        <f t="shared" si="90"/>
        <v>1.7788188969356324</v>
      </c>
      <c r="Q400">
        <f t="shared" si="90"/>
        <v>3.0514386304399976</v>
      </c>
      <c r="R400">
        <f t="shared" si="98"/>
        <v>50.427449016763347</v>
      </c>
      <c r="S400">
        <f t="shared" si="95"/>
        <v>-18.946177932128847</v>
      </c>
      <c r="T400">
        <f t="shared" si="99"/>
        <v>358.95765823588613</v>
      </c>
    </row>
    <row r="401" spans="1:20" x14ac:dyDescent="0.25">
      <c r="A401">
        <f t="shared" si="100"/>
        <v>959.44999999998231</v>
      </c>
      <c r="B401">
        <v>130</v>
      </c>
      <c r="C401">
        <f t="shared" si="92"/>
        <v>101.3591348922937</v>
      </c>
      <c r="D401">
        <f t="shared" si="93"/>
        <v>277.95827971173276</v>
      </c>
      <c r="E401">
        <f t="shared" si="96"/>
        <v>28.640865107706304</v>
      </c>
      <c r="F401">
        <f t="shared" si="97"/>
        <v>0</v>
      </c>
      <c r="G401">
        <f t="shared" si="97"/>
        <v>4.2240338577299963E-11</v>
      </c>
      <c r="H401">
        <f t="shared" si="97"/>
        <v>8.2651248589760913E-15</v>
      </c>
      <c r="I401">
        <f t="shared" si="97"/>
        <v>3.2960215007430888E-21</v>
      </c>
      <c r="J401">
        <f t="shared" si="97"/>
        <v>0</v>
      </c>
      <c r="K401">
        <f t="shared" si="91"/>
        <v>17.153510037662635</v>
      </c>
      <c r="L401">
        <f t="shared" si="91"/>
        <v>23.101851425491606</v>
      </c>
      <c r="M401">
        <f t="shared" si="91"/>
        <v>6.1515500041303977</v>
      </c>
      <c r="N401">
        <f t="shared" si="90"/>
        <v>0</v>
      </c>
      <c r="O401">
        <f t="shared" si="90"/>
        <v>0.41529169920627701</v>
      </c>
      <c r="P401">
        <f t="shared" si="90"/>
        <v>1.9438386185667715</v>
      </c>
      <c r="Q401">
        <f t="shared" si="90"/>
        <v>3.1616793454788086</v>
      </c>
      <c r="R401">
        <f t="shared" si="98"/>
        <v>51.927721130578753</v>
      </c>
      <c r="S401">
        <f t="shared" si="95"/>
        <v>-23.286856022872449</v>
      </c>
      <c r="T401">
        <f t="shared" si="99"/>
        <v>542.27766342999087</v>
      </c>
    </row>
    <row r="402" spans="1:20" x14ac:dyDescent="0.25">
      <c r="A402">
        <f t="shared" si="100"/>
        <v>959.49999999998226</v>
      </c>
      <c r="B402">
        <v>128</v>
      </c>
      <c r="C402">
        <f t="shared" si="92"/>
        <v>101.19954086922189</v>
      </c>
      <c r="D402">
        <f t="shared" si="93"/>
        <v>277.9082797117328</v>
      </c>
      <c r="E402">
        <f t="shared" si="96"/>
        <v>26.800459130778108</v>
      </c>
      <c r="F402">
        <f t="shared" si="97"/>
        <v>0</v>
      </c>
      <c r="G402">
        <f t="shared" si="97"/>
        <v>2.7543052578315467E-11</v>
      </c>
      <c r="H402">
        <f t="shared" si="97"/>
        <v>5.1032923953033996E-15</v>
      </c>
      <c r="I402">
        <f t="shared" si="97"/>
        <v>1.8801230443196907E-21</v>
      </c>
      <c r="J402">
        <f t="shared" si="97"/>
        <v>0</v>
      </c>
      <c r="K402">
        <f t="shared" si="91"/>
        <v>18.108995256093159</v>
      </c>
      <c r="L402">
        <f t="shared" si="91"/>
        <v>23.511264557645021</v>
      </c>
      <c r="M402">
        <f t="shared" si="91"/>
        <v>5.936062582885973</v>
      </c>
      <c r="N402">
        <f t="shared" si="90"/>
        <v>0</v>
      </c>
      <c r="O402">
        <f t="shared" si="90"/>
        <v>0.46979786413516417</v>
      </c>
      <c r="P402">
        <f t="shared" si="90"/>
        <v>2.1198534654717456</v>
      </c>
      <c r="Q402">
        <f t="shared" si="90"/>
        <v>3.2692502673421533</v>
      </c>
      <c r="R402">
        <f t="shared" si="98"/>
        <v>53.415223993600769</v>
      </c>
      <c r="S402">
        <f t="shared" si="95"/>
        <v>-26.614764862822661</v>
      </c>
      <c r="T402">
        <f t="shared" si="99"/>
        <v>708.34570870333971</v>
      </c>
    </row>
    <row r="403" spans="1:20" x14ac:dyDescent="0.25">
      <c r="A403">
        <f t="shared" si="100"/>
        <v>959.54999999998222</v>
      </c>
      <c r="B403">
        <v>137</v>
      </c>
      <c r="C403">
        <f t="shared" si="92"/>
        <v>101.03994684615009</v>
      </c>
      <c r="D403">
        <f t="shared" si="93"/>
        <v>277.85827971173285</v>
      </c>
      <c r="E403">
        <f t="shared" si="96"/>
        <v>35.960053153849913</v>
      </c>
      <c r="F403">
        <f t="shared" si="97"/>
        <v>0</v>
      </c>
      <c r="G403">
        <f t="shared" si="97"/>
        <v>1.7905346845623391E-11</v>
      </c>
      <c r="H403">
        <f t="shared" si="97"/>
        <v>3.1415029510862576E-15</v>
      </c>
      <c r="I403">
        <f t="shared" si="97"/>
        <v>1.0692235002973164E-21</v>
      </c>
      <c r="J403">
        <f t="shared" si="97"/>
        <v>0</v>
      </c>
      <c r="K403">
        <f t="shared" si="91"/>
        <v>19.078879833248216</v>
      </c>
      <c r="L403">
        <f t="shared" si="91"/>
        <v>23.8793419139447</v>
      </c>
      <c r="M403">
        <f t="shared" si="91"/>
        <v>5.7164913028585556</v>
      </c>
      <c r="N403">
        <f t="shared" si="90"/>
        <v>0</v>
      </c>
      <c r="O403">
        <f t="shared" si="90"/>
        <v>0.53037859575548207</v>
      </c>
      <c r="P403">
        <f t="shared" si="90"/>
        <v>2.3071118003268776</v>
      </c>
      <c r="Q403">
        <f t="shared" si="90"/>
        <v>3.3736162310257862</v>
      </c>
      <c r="R403">
        <f t="shared" si="98"/>
        <v>54.88581967717753</v>
      </c>
      <c r="S403">
        <f t="shared" si="95"/>
        <v>-18.925766523327617</v>
      </c>
      <c r="T403">
        <f t="shared" si="99"/>
        <v>358.1846384955083</v>
      </c>
    </row>
    <row r="404" spans="1:20" x14ac:dyDescent="0.25">
      <c r="A404">
        <f t="shared" si="100"/>
        <v>959.59999999998217</v>
      </c>
      <c r="B404">
        <v>151</v>
      </c>
      <c r="C404">
        <f t="shared" si="92"/>
        <v>100.88035282307828</v>
      </c>
      <c r="D404">
        <f t="shared" si="93"/>
        <v>277.80827971173289</v>
      </c>
      <c r="E404">
        <f t="shared" si="96"/>
        <v>50.119647176921717</v>
      </c>
      <c r="F404">
        <f t="shared" si="97"/>
        <v>0</v>
      </c>
      <c r="G404">
        <f t="shared" si="97"/>
        <v>1.1604846269144354E-11</v>
      </c>
      <c r="H404">
        <f t="shared" si="97"/>
        <v>1.9280153107444115E-15</v>
      </c>
      <c r="I404">
        <f t="shared" si="97"/>
        <v>6.0622899606128188E-22</v>
      </c>
      <c r="J404">
        <f t="shared" si="97"/>
        <v>0</v>
      </c>
      <c r="K404">
        <f t="shared" si="91"/>
        <v>20.059890316488698</v>
      </c>
      <c r="L404">
        <f t="shared" si="91"/>
        <v>24.203929726463379</v>
      </c>
      <c r="M404">
        <f t="shared" si="91"/>
        <v>5.4938625149321929</v>
      </c>
      <c r="N404">
        <f t="shared" si="90"/>
        <v>0</v>
      </c>
      <c r="O404">
        <f t="shared" si="90"/>
        <v>0.59755530175071025</v>
      </c>
      <c r="P404">
        <f t="shared" si="90"/>
        <v>2.5058126844198463</v>
      </c>
      <c r="Q404">
        <f t="shared" si="90"/>
        <v>3.4742442766554418</v>
      </c>
      <c r="R404">
        <f t="shared" si="98"/>
        <v>56.33529482072187</v>
      </c>
      <c r="S404">
        <f t="shared" si="95"/>
        <v>-6.2156476438001533</v>
      </c>
      <c r="T404">
        <f t="shared" si="99"/>
        <v>38.634275631878396</v>
      </c>
    </row>
    <row r="405" spans="1:20" x14ac:dyDescent="0.25">
      <c r="A405">
        <f t="shared" si="100"/>
        <v>959.64999999998213</v>
      </c>
      <c r="B405">
        <v>134</v>
      </c>
      <c r="C405">
        <f t="shared" si="92"/>
        <v>100.72075880000648</v>
      </c>
      <c r="D405">
        <f t="shared" si="93"/>
        <v>277.75827971173294</v>
      </c>
      <c r="E405">
        <f t="shared" si="96"/>
        <v>33.279241199993521</v>
      </c>
      <c r="F405">
        <f t="shared" si="97"/>
        <v>0</v>
      </c>
      <c r="G405">
        <f t="shared" si="97"/>
        <v>7.4986318412944186E-12</v>
      </c>
      <c r="H405">
        <f t="shared" si="97"/>
        <v>1.1796942734913785E-15</v>
      </c>
      <c r="I405">
        <f t="shared" si="97"/>
        <v>3.4268169064258927E-22</v>
      </c>
      <c r="J405">
        <f t="shared" si="97"/>
        <v>0</v>
      </c>
      <c r="K405">
        <f t="shared" si="91"/>
        <v>21.048511993661279</v>
      </c>
      <c r="L405">
        <f t="shared" si="91"/>
        <v>24.483109582007621</v>
      </c>
      <c r="M405">
        <f t="shared" si="91"/>
        <v>5.2691818894507874</v>
      </c>
      <c r="N405">
        <f t="shared" si="90"/>
        <v>0</v>
      </c>
      <c r="O405">
        <f t="shared" si="90"/>
        <v>0.67187329974984955</v>
      </c>
      <c r="P405">
        <f t="shared" si="90"/>
        <v>2.7160998391902975</v>
      </c>
      <c r="Q405">
        <f t="shared" si="90"/>
        <v>3.5706081155078895</v>
      </c>
      <c r="R405">
        <f t="shared" si="98"/>
        <v>57.759384719575216</v>
      </c>
      <c r="S405">
        <f t="shared" si="95"/>
        <v>-24.480143519581695</v>
      </c>
      <c r="T405">
        <f t="shared" si="99"/>
        <v>599.27742673931766</v>
      </c>
    </row>
    <row r="406" spans="1:20" x14ac:dyDescent="0.25">
      <c r="A406">
        <f t="shared" si="100"/>
        <v>959.69999999998208</v>
      </c>
      <c r="B406">
        <v>135</v>
      </c>
      <c r="C406">
        <f t="shared" si="92"/>
        <v>100.56116477693513</v>
      </c>
      <c r="D406">
        <f t="shared" si="93"/>
        <v>277.70827971173298</v>
      </c>
      <c r="E406">
        <f t="shared" si="96"/>
        <v>34.438835223064871</v>
      </c>
      <c r="F406">
        <f t="shared" si="97"/>
        <v>0</v>
      </c>
      <c r="G406">
        <f t="shared" si="97"/>
        <v>4.830706570524617E-12</v>
      </c>
      <c r="H406">
        <f t="shared" si="97"/>
        <v>7.196386009909329E-16</v>
      </c>
      <c r="I406">
        <f t="shared" si="97"/>
        <v>1.9312170334220096E-22</v>
      </c>
      <c r="J406">
        <f t="shared" si="97"/>
        <v>0</v>
      </c>
      <c r="K406">
        <f t="shared" si="91"/>
        <v>22.041005758853654</v>
      </c>
      <c r="L406">
        <f t="shared" si="91"/>
        <v>24.715217299908218</v>
      </c>
      <c r="M406">
        <f t="shared" si="91"/>
        <v>5.0434272161464051</v>
      </c>
      <c r="N406">
        <f t="shared" si="90"/>
        <v>0</v>
      </c>
      <c r="O406">
        <f t="shared" si="90"/>
        <v>0.75390014157569551</v>
      </c>
      <c r="P406">
        <f t="shared" si="90"/>
        <v>2.9380556670548352</v>
      </c>
      <c r="Q406">
        <f t="shared" si="90"/>
        <v>3.6621926650845218</v>
      </c>
      <c r="R406">
        <f t="shared" si="98"/>
        <v>59.153798748628162</v>
      </c>
      <c r="S406">
        <f t="shared" si="95"/>
        <v>-24.714963525563292</v>
      </c>
      <c r="T406">
        <f t="shared" si="99"/>
        <v>610.82942206992391</v>
      </c>
    </row>
    <row r="407" spans="1:20" x14ac:dyDescent="0.25">
      <c r="A407">
        <f t="shared" si="100"/>
        <v>959.74999999998204</v>
      </c>
      <c r="B407">
        <v>130</v>
      </c>
      <c r="C407">
        <f t="shared" si="92"/>
        <v>100.40157075386333</v>
      </c>
      <c r="D407">
        <f t="shared" si="93"/>
        <v>277.65827971173303</v>
      </c>
      <c r="E407">
        <f t="shared" si="96"/>
        <v>29.598429246136675</v>
      </c>
      <c r="F407">
        <f t="shared" si="97"/>
        <v>0</v>
      </c>
      <c r="G407">
        <f t="shared" si="97"/>
        <v>3.1025963060294403E-12</v>
      </c>
      <c r="H407">
        <f t="shared" si="97"/>
        <v>4.376686268292134E-16</v>
      </c>
      <c r="I407">
        <f t="shared" si="97"/>
        <v>1.0850687404850053E-22</v>
      </c>
      <c r="J407">
        <f t="shared" si="97"/>
        <v>0</v>
      </c>
      <c r="K407">
        <f t="shared" si="91"/>
        <v>23.033428159907022</v>
      </c>
      <c r="L407">
        <f t="shared" si="91"/>
        <v>24.898859451400359</v>
      </c>
      <c r="M407">
        <f t="shared" si="91"/>
        <v>4.8175417684381099</v>
      </c>
      <c r="N407">
        <f t="shared" si="90"/>
        <v>0</v>
      </c>
      <c r="O407">
        <f t="shared" si="90"/>
        <v>0.84422348791908464</v>
      </c>
      <c r="P407">
        <f t="shared" si="90"/>
        <v>3.1716954124707422</v>
      </c>
      <c r="Q407">
        <f t="shared" si="90"/>
        <v>3.7484985992848494</v>
      </c>
      <c r="R407">
        <f t="shared" si="98"/>
        <v>60.514246879423276</v>
      </c>
      <c r="S407">
        <f t="shared" si="95"/>
        <v>-30.915817633286601</v>
      </c>
      <c r="T407">
        <f t="shared" si="99"/>
        <v>955.78777993463473</v>
      </c>
    </row>
    <row r="408" spans="1:20" x14ac:dyDescent="0.25">
      <c r="A408">
        <f t="shared" si="100"/>
        <v>959.79999999998199</v>
      </c>
      <c r="B408">
        <v>141</v>
      </c>
      <c r="C408">
        <f t="shared" si="92"/>
        <v>100.24197673079152</v>
      </c>
      <c r="D408">
        <f t="shared" si="93"/>
        <v>277.60827971173308</v>
      </c>
      <c r="E408">
        <f t="shared" si="96"/>
        <v>40.758023269208479</v>
      </c>
      <c r="F408">
        <f t="shared" si="97"/>
        <v>0</v>
      </c>
      <c r="G408">
        <f t="shared" si="97"/>
        <v>1.9866706258648783E-12</v>
      </c>
      <c r="H408">
        <f t="shared" si="97"/>
        <v>2.6537644303253045E-16</v>
      </c>
      <c r="I408">
        <f t="shared" si="97"/>
        <v>6.0781219238506333E-23</v>
      </c>
      <c r="J408">
        <f t="shared" si="97"/>
        <v>0</v>
      </c>
      <c r="K408">
        <f t="shared" si="91"/>
        <v>24.021654534394372</v>
      </c>
      <c r="L408">
        <f t="shared" si="91"/>
        <v>25.032927291221132</v>
      </c>
      <c r="M408">
        <f t="shared" si="91"/>
        <v>4.5924282881388425</v>
      </c>
      <c r="N408">
        <f t="shared" si="90"/>
        <v>0</v>
      </c>
      <c r="O408">
        <f t="shared" si="90"/>
        <v>0.94344850502636446</v>
      </c>
      <c r="P408">
        <f t="shared" si="90"/>
        <v>3.4169615489933296</v>
      </c>
      <c r="Q408">
        <f t="shared" si="90"/>
        <v>3.8290468579589159</v>
      </c>
      <c r="R408">
        <f t="shared" si="98"/>
        <v>61.83646702573494</v>
      </c>
      <c r="S408">
        <f t="shared" si="95"/>
        <v>-21.078443756526461</v>
      </c>
      <c r="T408">
        <f t="shared" si="99"/>
        <v>444.30079119704936</v>
      </c>
    </row>
    <row r="409" spans="1:20" x14ac:dyDescent="0.25">
      <c r="A409">
        <f t="shared" si="100"/>
        <v>959.84999999998195</v>
      </c>
      <c r="B409">
        <v>167</v>
      </c>
      <c r="C409">
        <f t="shared" si="92"/>
        <v>100.08238270771972</v>
      </c>
      <c r="D409">
        <f t="shared" si="93"/>
        <v>277.55827971173312</v>
      </c>
      <c r="E409">
        <f t="shared" si="96"/>
        <v>66.917617292280283</v>
      </c>
      <c r="F409">
        <f t="shared" si="97"/>
        <v>0</v>
      </c>
      <c r="G409">
        <f t="shared" si="97"/>
        <v>1.2682721516292427E-12</v>
      </c>
      <c r="H409">
        <f t="shared" si="97"/>
        <v>1.6042251015566772E-16</v>
      </c>
      <c r="I409">
        <f t="shared" si="97"/>
        <v>3.3944354112729188E-23</v>
      </c>
      <c r="J409">
        <f t="shared" si="97"/>
        <v>0</v>
      </c>
      <c r="K409">
        <f t="shared" si="91"/>
        <v>25.001405091396954</v>
      </c>
      <c r="L409">
        <f t="shared" si="91"/>
        <v>25.116607906566983</v>
      </c>
      <c r="M409">
        <f t="shared" si="91"/>
        <v>4.3689436356439417</v>
      </c>
      <c r="N409">
        <f t="shared" si="90"/>
        <v>0</v>
      </c>
      <c r="O409">
        <f t="shared" si="90"/>
        <v>1.0521947586842231</v>
      </c>
      <c r="P409">
        <f t="shared" si="90"/>
        <v>3.6737184818365858</v>
      </c>
      <c r="Q409">
        <f t="shared" si="90"/>
        <v>3.9033830592162979</v>
      </c>
      <c r="R409">
        <f t="shared" si="98"/>
        <v>63.11625293334626</v>
      </c>
      <c r="S409">
        <f t="shared" si="95"/>
        <v>3.8013643589340234</v>
      </c>
      <c r="T409">
        <f t="shared" si="99"/>
        <v>14.450370989373878</v>
      </c>
    </row>
    <row r="410" spans="1:20" x14ac:dyDescent="0.25">
      <c r="A410">
        <f t="shared" si="100"/>
        <v>959.8999999999819</v>
      </c>
      <c r="B410">
        <v>159</v>
      </c>
      <c r="C410">
        <f t="shared" si="92"/>
        <v>99.922788684647912</v>
      </c>
      <c r="D410">
        <f t="shared" si="93"/>
        <v>277.50827971173317</v>
      </c>
      <c r="E410">
        <f t="shared" si="96"/>
        <v>59.077211315352088</v>
      </c>
      <c r="F410">
        <f t="shared" si="97"/>
        <v>0</v>
      </c>
      <c r="G410">
        <f t="shared" si="97"/>
        <v>8.0720720342972957E-13</v>
      </c>
      <c r="H410">
        <f t="shared" si="97"/>
        <v>9.6683916096977992E-17</v>
      </c>
      <c r="I410">
        <f t="shared" si="97"/>
        <v>1.889955931508675E-23</v>
      </c>
      <c r="J410">
        <f t="shared" si="97"/>
        <v>0</v>
      </c>
      <c r="K410">
        <f t="shared" si="91"/>
        <v>25.968273747077074</v>
      </c>
      <c r="L410">
        <f t="shared" si="91"/>
        <v>25.149392426570277</v>
      </c>
      <c r="M410">
        <f t="shared" si="91"/>
        <v>4.1478941394648663</v>
      </c>
      <c r="N410">
        <f t="shared" si="90"/>
        <v>0</v>
      </c>
      <c r="O410">
        <f t="shared" si="90"/>
        <v>1.171092585358366</v>
      </c>
      <c r="P410">
        <f t="shared" si="90"/>
        <v>3.941747657998083</v>
      </c>
      <c r="Q410">
        <f t="shared" si="90"/>
        <v>3.9710817578748032</v>
      </c>
      <c r="R410">
        <f t="shared" si="98"/>
        <v>64.349482314344286</v>
      </c>
      <c r="S410">
        <f t="shared" si="95"/>
        <v>-5.2722709989921981</v>
      </c>
      <c r="T410">
        <f t="shared" si="99"/>
        <v>27.796841486814191</v>
      </c>
    </row>
    <row r="411" spans="1:20" x14ac:dyDescent="0.25">
      <c r="A411">
        <f t="shared" si="100"/>
        <v>959.94999999998186</v>
      </c>
      <c r="B411">
        <v>140</v>
      </c>
      <c r="C411">
        <f t="shared" si="92"/>
        <v>99.763194661576108</v>
      </c>
      <c r="D411">
        <f t="shared" si="93"/>
        <v>277.45827971173321</v>
      </c>
      <c r="E411">
        <f t="shared" si="96"/>
        <v>40.236805338423892</v>
      </c>
      <c r="F411">
        <f t="shared" si="97"/>
        <v>0</v>
      </c>
      <c r="G411">
        <f t="shared" si="97"/>
        <v>5.1220473359635726E-13</v>
      </c>
      <c r="H411">
        <f t="shared" si="97"/>
        <v>5.8093714300311076E-17</v>
      </c>
      <c r="I411">
        <f t="shared" si="97"/>
        <v>1.049111850145974E-23</v>
      </c>
      <c r="J411">
        <f t="shared" si="97"/>
        <v>0</v>
      </c>
      <c r="K411">
        <f t="shared" si="91"/>
        <v>26.917759473676487</v>
      </c>
      <c r="L411">
        <f t="shared" si="91"/>
        <v>25.131081176305521</v>
      </c>
      <c r="M411">
        <f t="shared" si="91"/>
        <v>3.9300316677263631</v>
      </c>
      <c r="N411">
        <f t="shared" si="90"/>
        <v>0</v>
      </c>
      <c r="O411">
        <f t="shared" si="90"/>
        <v>1.3007789258076823</v>
      </c>
      <c r="P411">
        <f t="shared" si="90"/>
        <v>4.2207431772116406</v>
      </c>
      <c r="Q411">
        <f t="shared" si="90"/>
        <v>4.0317504943664257</v>
      </c>
      <c r="R411">
        <f t="shared" si="98"/>
        <v>65.532144915094634</v>
      </c>
      <c r="S411">
        <f t="shared" si="95"/>
        <v>-25.295339576670742</v>
      </c>
      <c r="T411">
        <f t="shared" si="99"/>
        <v>639.85420429908515</v>
      </c>
    </row>
    <row r="412" spans="1:20" x14ac:dyDescent="0.25">
      <c r="A412">
        <f t="shared" si="100"/>
        <v>959.99999999998181</v>
      </c>
      <c r="B412">
        <v>141</v>
      </c>
      <c r="C412">
        <f t="shared" si="92"/>
        <v>99.603600638504304</v>
      </c>
      <c r="D412">
        <f t="shared" si="93"/>
        <v>277.40827971173326</v>
      </c>
      <c r="E412">
        <f t="shared" si="96"/>
        <v>41.396399361495696</v>
      </c>
      <c r="F412">
        <f t="shared" si="97"/>
        <v>0</v>
      </c>
      <c r="G412">
        <f t="shared" si="97"/>
        <v>3.2403217289817968E-13</v>
      </c>
      <c r="H412">
        <f t="shared" si="97"/>
        <v>3.4800865323729889E-17</v>
      </c>
      <c r="I412">
        <f t="shared" si="97"/>
        <v>5.8060115294106562E-24</v>
      </c>
      <c r="J412">
        <f t="shared" si="97"/>
        <v>0</v>
      </c>
      <c r="K412">
        <f t="shared" si="91"/>
        <v>27.845299875108541</v>
      </c>
      <c r="L412">
        <f t="shared" si="91"/>
        <v>25.061785702292759</v>
      </c>
      <c r="M412">
        <f t="shared" si="91"/>
        <v>3.7160504331666333</v>
      </c>
      <c r="N412">
        <f t="shared" ref="N412:Q431" si="101">N$5*EXP(-(($D412-N$6)^2)/(2*N$7^2))</f>
        <v>0</v>
      </c>
      <c r="O412">
        <f t="shared" si="101"/>
        <v>1.4418926128538889</v>
      </c>
      <c r="P412">
        <f t="shared" si="101"/>
        <v>4.5103079967165742</v>
      </c>
      <c r="Q412">
        <f t="shared" si="101"/>
        <v>4.0850335802851498</v>
      </c>
      <c r="R412">
        <f t="shared" si="98"/>
        <v>66.660370200423884</v>
      </c>
      <c r="S412">
        <f t="shared" si="95"/>
        <v>-25.263970838928188</v>
      </c>
      <c r="T412">
        <f t="shared" si="99"/>
        <v>638.26822255021386</v>
      </c>
    </row>
    <row r="413" spans="1:20" x14ac:dyDescent="0.25">
      <c r="A413">
        <f t="shared" si="100"/>
        <v>960.04999999998176</v>
      </c>
      <c r="B413">
        <v>152</v>
      </c>
      <c r="C413">
        <f t="shared" si="92"/>
        <v>99.444006615432954</v>
      </c>
      <c r="D413">
        <f t="shared" si="93"/>
        <v>277.3582797117333</v>
      </c>
      <c r="E413">
        <f t="shared" si="96"/>
        <v>52.555993384567046</v>
      </c>
      <c r="F413">
        <f t="shared" si="97"/>
        <v>0</v>
      </c>
      <c r="G413">
        <f t="shared" si="97"/>
        <v>2.0437071529404847E-13</v>
      </c>
      <c r="H413">
        <f t="shared" si="97"/>
        <v>2.0784372991473881E-17</v>
      </c>
      <c r="I413">
        <f t="shared" si="97"/>
        <v>3.2034649875361768E-24</v>
      </c>
      <c r="J413">
        <f t="shared" si="97"/>
        <v>0</v>
      </c>
      <c r="K413">
        <f t="shared" si="91"/>
        <v>28.74630665870437</v>
      </c>
      <c r="L413">
        <f t="shared" si="91"/>
        <v>24.94192764075213</v>
      </c>
      <c r="M413">
        <f t="shared" si="91"/>
        <v>3.5065845324571807</v>
      </c>
      <c r="N413">
        <f t="shared" si="101"/>
        <v>0</v>
      </c>
      <c r="O413">
        <f t="shared" si="101"/>
        <v>1.5950691122193237</v>
      </c>
      <c r="P413">
        <f t="shared" si="101"/>
        <v>4.8099508209734347</v>
      </c>
      <c r="Q413">
        <f t="shared" si="101"/>
        <v>4.1306155695455713</v>
      </c>
      <c r="R413">
        <f t="shared" si="98"/>
        <v>67.730454334652222</v>
      </c>
      <c r="S413">
        <f t="shared" si="95"/>
        <v>-15.174460950085177</v>
      </c>
      <c r="T413">
        <f t="shared" si="99"/>
        <v>230.26426512565993</v>
      </c>
    </row>
    <row r="414" spans="1:20" x14ac:dyDescent="0.25">
      <c r="A414">
        <f t="shared" si="100"/>
        <v>960.09999999998172</v>
      </c>
      <c r="B414">
        <v>150</v>
      </c>
      <c r="C414">
        <f t="shared" si="92"/>
        <v>99.28441259236115</v>
      </c>
      <c r="D414">
        <f t="shared" si="93"/>
        <v>277.30827971173335</v>
      </c>
      <c r="E414">
        <f t="shared" si="96"/>
        <v>50.71558740763885</v>
      </c>
      <c r="F414">
        <f t="shared" si="97"/>
        <v>0</v>
      </c>
      <c r="G414">
        <f t="shared" si="97"/>
        <v>1.2850948504027468E-13</v>
      </c>
      <c r="H414">
        <f t="shared" si="97"/>
        <v>1.2375700732234896E-17</v>
      </c>
      <c r="I414">
        <f t="shared" si="97"/>
        <v>1.7621710251455204E-24</v>
      </c>
      <c r="J414">
        <f t="shared" si="97"/>
        <v>0</v>
      </c>
      <c r="K414">
        <f t="shared" si="91"/>
        <v>29.61620263284243</v>
      </c>
      <c r="L414">
        <f t="shared" si="91"/>
        <v>24.772234444674456</v>
      </c>
      <c r="M414">
        <f t="shared" si="91"/>
        <v>3.3022062104651546</v>
      </c>
      <c r="N414">
        <f t="shared" si="101"/>
        <v>0</v>
      </c>
      <c r="O414">
        <f t="shared" si="101"/>
        <v>1.7609347234130244</v>
      </c>
      <c r="P414">
        <f t="shared" si="101"/>
        <v>5.1190837639306688</v>
      </c>
      <c r="Q414">
        <f t="shared" si="101"/>
        <v>4.1682243677884978</v>
      </c>
      <c r="R414">
        <f t="shared" si="98"/>
        <v>68.738886143114357</v>
      </c>
      <c r="S414">
        <f t="shared" si="95"/>
        <v>-18.023298735475507</v>
      </c>
      <c r="T414">
        <f t="shared" si="99"/>
        <v>324.83929730819301</v>
      </c>
    </row>
    <row r="415" spans="1:20" x14ac:dyDescent="0.25">
      <c r="A415">
        <f t="shared" si="100"/>
        <v>960.14999999998167</v>
      </c>
      <c r="B415">
        <v>164</v>
      </c>
      <c r="C415">
        <f t="shared" si="92"/>
        <v>99.124818569289346</v>
      </c>
      <c r="D415">
        <f t="shared" si="93"/>
        <v>277.25827971173339</v>
      </c>
      <c r="E415">
        <f t="shared" si="96"/>
        <v>64.875181430710654</v>
      </c>
      <c r="F415">
        <f t="shared" si="97"/>
        <v>0</v>
      </c>
      <c r="G415">
        <f t="shared" si="97"/>
        <v>8.0563381774689748E-14</v>
      </c>
      <c r="H415">
        <f t="shared" si="97"/>
        <v>7.346638264157837E-18</v>
      </c>
      <c r="I415">
        <f t="shared" si="97"/>
        <v>9.6641156114789841E-25</v>
      </c>
      <c r="J415">
        <f t="shared" si="97"/>
        <v>0</v>
      </c>
      <c r="K415">
        <f t="shared" si="91"/>
        <v>30.450459825018736</v>
      </c>
      <c r="L415">
        <f t="shared" si="91"/>
        <v>24.553732030290391</v>
      </c>
      <c r="M415">
        <f t="shared" si="91"/>
        <v>3.1034248305698187</v>
      </c>
      <c r="N415">
        <f t="shared" si="101"/>
        <v>0</v>
      </c>
      <c r="O415">
        <f t="shared" si="101"/>
        <v>1.9401002564854315</v>
      </c>
      <c r="P415">
        <f t="shared" si="101"/>
        <v>5.4370208662019843</v>
      </c>
      <c r="Q415">
        <f t="shared" si="101"/>
        <v>4.1976339371667795</v>
      </c>
      <c r="R415">
        <f t="shared" si="98"/>
        <v>69.682371745733235</v>
      </c>
      <c r="S415">
        <f t="shared" si="95"/>
        <v>-4.8071903150225808</v>
      </c>
      <c r="T415">
        <f t="shared" si="99"/>
        <v>23.109078724846899</v>
      </c>
    </row>
    <row r="416" spans="1:20" x14ac:dyDescent="0.25">
      <c r="A416">
        <f t="shared" si="100"/>
        <v>960.19999999998163</v>
      </c>
      <c r="B416">
        <v>143</v>
      </c>
      <c r="C416">
        <f t="shared" si="92"/>
        <v>98.965224546217542</v>
      </c>
      <c r="D416">
        <f t="shared" si="93"/>
        <v>277.20827971173344</v>
      </c>
      <c r="E416">
        <f t="shared" si="96"/>
        <v>44.034775453782458</v>
      </c>
      <c r="F416">
        <f t="shared" si="97"/>
        <v>0</v>
      </c>
      <c r="G416">
        <f t="shared" si="97"/>
        <v>5.035309609030913E-14</v>
      </c>
      <c r="H416">
        <f t="shared" si="97"/>
        <v>4.3480396985777018E-18</v>
      </c>
      <c r="I416">
        <f t="shared" si="97"/>
        <v>5.2839921531987651E-25</v>
      </c>
      <c r="J416">
        <f t="shared" si="97"/>
        <v>0</v>
      </c>
      <c r="K416">
        <f t="shared" si="91"/>
        <v>31.244638285219587</v>
      </c>
      <c r="L416">
        <f t="shared" si="91"/>
        <v>24.287734446934895</v>
      </c>
      <c r="M416">
        <f t="shared" si="91"/>
        <v>2.9106865234486561</v>
      </c>
      <c r="N416">
        <f t="shared" si="101"/>
        <v>0</v>
      </c>
      <c r="O416">
        <f t="shared" si="101"/>
        <v>2.1331542099997338</v>
      </c>
      <c r="P416">
        <f t="shared" si="101"/>
        <v>5.7629775425292884</v>
      </c>
      <c r="Q416">
        <f t="shared" si="101"/>
        <v>4.2186665589006669</v>
      </c>
      <c r="R416">
        <f t="shared" si="98"/>
        <v>70.557857567032869</v>
      </c>
      <c r="S416">
        <f t="shared" si="95"/>
        <v>-26.52308211325041</v>
      </c>
      <c r="T416">
        <f t="shared" si="99"/>
        <v>703.47388478622383</v>
      </c>
    </row>
    <row r="417" spans="1:20" x14ac:dyDescent="0.25">
      <c r="A417">
        <f t="shared" si="100"/>
        <v>960.24999999998158</v>
      </c>
      <c r="B417">
        <v>141</v>
      </c>
      <c r="C417">
        <f t="shared" si="92"/>
        <v>98.805630523145737</v>
      </c>
      <c r="D417">
        <f t="shared" si="93"/>
        <v>277.15827971173348</v>
      </c>
      <c r="E417">
        <f t="shared" si="96"/>
        <v>42.194369476854263</v>
      </c>
      <c r="F417">
        <f t="shared" si="97"/>
        <v>0</v>
      </c>
      <c r="G417">
        <f t="shared" si="97"/>
        <v>3.1376222583032422E-14</v>
      </c>
      <c r="H417">
        <f t="shared" si="97"/>
        <v>2.5655727333328812E-18</v>
      </c>
      <c r="I417">
        <f t="shared" si="97"/>
        <v>2.8803694614086755E-25</v>
      </c>
      <c r="J417">
        <f t="shared" si="97"/>
        <v>0</v>
      </c>
      <c r="K417">
        <f t="shared" si="91"/>
        <v>31.994425115973215</v>
      </c>
      <c r="L417">
        <f t="shared" si="91"/>
        <v>23.975830715828089</v>
      </c>
      <c r="M417">
        <f t="shared" si="91"/>
        <v>2.7243744789766637</v>
      </c>
      <c r="N417">
        <f t="shared" si="101"/>
        <v>0</v>
      </c>
      <c r="O417">
        <f t="shared" si="101"/>
        <v>2.3406554856738122</v>
      </c>
      <c r="P417">
        <f t="shared" si="101"/>
        <v>6.0960710261955242</v>
      </c>
      <c r="Q417">
        <f t="shared" si="101"/>
        <v>4.2311946219200092</v>
      </c>
      <c r="R417">
        <f t="shared" si="98"/>
        <v>71.362551444567359</v>
      </c>
      <c r="S417">
        <f t="shared" si="95"/>
        <v>-29.168181967713096</v>
      </c>
      <c r="T417">
        <f t="shared" si="99"/>
        <v>850.78283930162343</v>
      </c>
    </row>
    <row r="418" spans="1:20" x14ac:dyDescent="0.25">
      <c r="A418">
        <f t="shared" si="100"/>
        <v>960.29999999998154</v>
      </c>
      <c r="B418">
        <v>148</v>
      </c>
      <c r="C418">
        <f t="shared" si="92"/>
        <v>98.646036500073933</v>
      </c>
      <c r="D418">
        <f t="shared" si="93"/>
        <v>277.10827971173353</v>
      </c>
      <c r="E418">
        <f t="shared" si="96"/>
        <v>49.353963499926067</v>
      </c>
      <c r="F418">
        <f t="shared" si="97"/>
        <v>0</v>
      </c>
      <c r="G418">
        <f t="shared" si="97"/>
        <v>1.9492211789706025E-14</v>
      </c>
      <c r="H418">
        <f t="shared" si="97"/>
        <v>1.509249874641776E-18</v>
      </c>
      <c r="I418">
        <f t="shared" si="97"/>
        <v>1.5653815758083636E-25</v>
      </c>
      <c r="J418">
        <f t="shared" si="97"/>
        <v>0</v>
      </c>
      <c r="K418">
        <f t="shared" si="91"/>
        <v>32.695673253810384</v>
      </c>
      <c r="L418">
        <f t="shared" si="91"/>
        <v>23.619869022184346</v>
      </c>
      <c r="M418">
        <f t="shared" si="91"/>
        <v>2.5448098391192766</v>
      </c>
      <c r="N418">
        <f t="shared" si="101"/>
        <v>0</v>
      </c>
      <c r="O418">
        <f t="shared" si="101"/>
        <v>2.5631256856977185</v>
      </c>
      <c r="P418">
        <f t="shared" si="101"/>
        <v>6.4353218666667491</v>
      </c>
      <c r="Q418">
        <f t="shared" si="101"/>
        <v>4.2351419124084515</v>
      </c>
      <c r="R418">
        <f t="shared" si="98"/>
        <v>72.093941579886945</v>
      </c>
      <c r="S418">
        <f t="shared" si="95"/>
        <v>-22.739978079960878</v>
      </c>
      <c r="T418">
        <f t="shared" si="99"/>
        <v>517.10660307710123</v>
      </c>
    </row>
    <row r="419" spans="1:20" x14ac:dyDescent="0.25">
      <c r="A419">
        <f t="shared" si="100"/>
        <v>960.34999999998149</v>
      </c>
      <c r="B419">
        <v>170</v>
      </c>
      <c r="C419">
        <f t="shared" si="92"/>
        <v>98.486442477002583</v>
      </c>
      <c r="D419">
        <f t="shared" si="93"/>
        <v>277.05827971173358</v>
      </c>
      <c r="E419">
        <f t="shared" si="96"/>
        <v>71.513557522997417</v>
      </c>
      <c r="F419">
        <f t="shared" si="97"/>
        <v>0</v>
      </c>
      <c r="G419">
        <f t="shared" si="97"/>
        <v>1.2072787939783779E-14</v>
      </c>
      <c r="H419">
        <f t="shared" si="97"/>
        <v>8.8516442682227908E-19</v>
      </c>
      <c r="I419">
        <f t="shared" si="97"/>
        <v>8.4816085497910946E-26</v>
      </c>
      <c r="J419">
        <f t="shared" si="97"/>
        <v>0</v>
      </c>
      <c r="K419">
        <f t="shared" si="91"/>
        <v>33.344439517563806</v>
      </c>
      <c r="L419">
        <f t="shared" si="91"/>
        <v>23.221938480632218</v>
      </c>
      <c r="M419">
        <f t="shared" si="91"/>
        <v>2.3722531440050654</v>
      </c>
      <c r="N419">
        <f t="shared" si="101"/>
        <v>0</v>
      </c>
      <c r="O419">
        <f t="shared" si="101"/>
        <v>2.8010410495714355</v>
      </c>
      <c r="P419">
        <f t="shared" si="101"/>
        <v>6.7796565247730998</v>
      </c>
      <c r="Q419">
        <f t="shared" si="101"/>
        <v>4.2304843860184214</v>
      </c>
      <c r="R419">
        <f t="shared" si="98"/>
        <v>72.749813102564062</v>
      </c>
      <c r="S419">
        <f t="shared" si="95"/>
        <v>-1.2362555795666452</v>
      </c>
      <c r="T419">
        <f t="shared" si="99"/>
        <v>1.528327858009662</v>
      </c>
    </row>
    <row r="420" spans="1:20" x14ac:dyDescent="0.25">
      <c r="A420">
        <f t="shared" si="100"/>
        <v>960.39999999998145</v>
      </c>
      <c r="B420">
        <v>154</v>
      </c>
      <c r="C420">
        <f t="shared" si="92"/>
        <v>98.326848453930779</v>
      </c>
      <c r="D420">
        <f t="shared" si="93"/>
        <v>277.00827971173362</v>
      </c>
      <c r="E420">
        <f t="shared" si="96"/>
        <v>55.673151546069221</v>
      </c>
      <c r="F420">
        <f t="shared" si="97"/>
        <v>0</v>
      </c>
      <c r="G420">
        <f t="shared" si="97"/>
        <v>7.4548688840051744E-15</v>
      </c>
      <c r="H420">
        <f t="shared" si="97"/>
        <v>5.175743462072243E-19</v>
      </c>
      <c r="I420">
        <f t="shared" si="97"/>
        <v>4.5816532516721188E-26</v>
      </c>
      <c r="J420">
        <f t="shared" si="97"/>
        <v>0</v>
      </c>
      <c r="K420">
        <f t="shared" si="91"/>
        <v>33.937021437353884</v>
      </c>
      <c r="L420">
        <f t="shared" si="91"/>
        <v>22.784348725565881</v>
      </c>
      <c r="M420">
        <f t="shared" si="91"/>
        <v>2.2069062787743317</v>
      </c>
      <c r="N420">
        <f t="shared" si="101"/>
        <v>0</v>
      </c>
      <c r="O420">
        <f t="shared" si="101"/>
        <v>3.0548240982575652</v>
      </c>
      <c r="P420">
        <f t="shared" si="101"/>
        <v>7.127911096312209</v>
      </c>
      <c r="Q420">
        <f t="shared" si="101"/>
        <v>4.217250411810336</v>
      </c>
      <c r="R420">
        <f t="shared" si="98"/>
        <v>73.328262048074208</v>
      </c>
      <c r="S420">
        <f t="shared" si="95"/>
        <v>-17.655110502004987</v>
      </c>
      <c r="T420">
        <f t="shared" si="99"/>
        <v>311.70292683800682</v>
      </c>
    </row>
    <row r="421" spans="1:20" x14ac:dyDescent="0.25">
      <c r="A421">
        <f t="shared" si="100"/>
        <v>960.4499999999814</v>
      </c>
      <c r="B421">
        <v>169</v>
      </c>
      <c r="C421">
        <f t="shared" si="92"/>
        <v>98.167254430858975</v>
      </c>
      <c r="D421">
        <f t="shared" si="93"/>
        <v>276.95827971173367</v>
      </c>
      <c r="E421">
        <f t="shared" si="96"/>
        <v>70.832745569141025</v>
      </c>
      <c r="F421">
        <f t="shared" si="97"/>
        <v>0</v>
      </c>
      <c r="G421">
        <f t="shared" si="97"/>
        <v>4.589426650424583E-15</v>
      </c>
      <c r="H421">
        <f t="shared" si="97"/>
        <v>3.0172237583984509E-19</v>
      </c>
      <c r="I421">
        <f t="shared" si="97"/>
        <v>2.4674717976081883E-26</v>
      </c>
      <c r="J421">
        <f t="shared" si="97"/>
        <v>0</v>
      </c>
      <c r="K421">
        <f t="shared" si="91"/>
        <v>34.469992384464746</v>
      </c>
      <c r="L421">
        <f t="shared" si="91"/>
        <v>22.309607605227495</v>
      </c>
      <c r="M421">
        <f t="shared" si="91"/>
        <v>2.0489148653253442</v>
      </c>
      <c r="N421">
        <f t="shared" si="101"/>
        <v>0</v>
      </c>
      <c r="O421">
        <f t="shared" si="101"/>
        <v>3.3248350643053399</v>
      </c>
      <c r="P421">
        <f t="shared" si="101"/>
        <v>7.4788361802424559</v>
      </c>
      <c r="Q421">
        <f t="shared" si="101"/>
        <v>4.195520484453592</v>
      </c>
      <c r="R421">
        <f t="shared" si="98"/>
        <v>73.827706584018983</v>
      </c>
      <c r="S421">
        <f t="shared" si="95"/>
        <v>-2.9949610148779584</v>
      </c>
      <c r="T421">
        <f t="shared" si="99"/>
        <v>8.9697914806388113</v>
      </c>
    </row>
    <row r="422" spans="1:20" x14ac:dyDescent="0.25">
      <c r="A422">
        <f t="shared" si="100"/>
        <v>960.49999999998136</v>
      </c>
      <c r="B422">
        <v>169</v>
      </c>
      <c r="C422">
        <f t="shared" si="92"/>
        <v>98.007660407787171</v>
      </c>
      <c r="D422">
        <f t="shared" si="93"/>
        <v>276.90827971173371</v>
      </c>
      <c r="E422">
        <f t="shared" si="96"/>
        <v>70.992339592212829</v>
      </c>
      <c r="F422">
        <f t="shared" si="97"/>
        <v>0</v>
      </c>
      <c r="G422">
        <f t="shared" si="97"/>
        <v>2.8168443081083248E-15</v>
      </c>
      <c r="H422">
        <f t="shared" si="97"/>
        <v>1.7535908950970311E-19</v>
      </c>
      <c r="I422">
        <f t="shared" si="97"/>
        <v>1.3248544343465044E-26</v>
      </c>
      <c r="J422">
        <f t="shared" si="97"/>
        <v>0</v>
      </c>
      <c r="K422">
        <f t="shared" si="91"/>
        <v>34.940234536675867</v>
      </c>
      <c r="L422">
        <f t="shared" si="91"/>
        <v>21.80039728060774</v>
      </c>
      <c r="M422">
        <f t="shared" si="91"/>
        <v>1.8983710407103216</v>
      </c>
      <c r="N422">
        <f t="shared" si="101"/>
        <v>0</v>
      </c>
      <c r="O422">
        <f t="shared" si="101"/>
        <v>3.6113631971598901</v>
      </c>
      <c r="P422">
        <f t="shared" si="101"/>
        <v>7.8311028918301249</v>
      </c>
      <c r="Q422">
        <f t="shared" si="101"/>
        <v>4.1654264087740938</v>
      </c>
      <c r="R422">
        <f t="shared" si="98"/>
        <v>74.246895355758042</v>
      </c>
      <c r="S422">
        <f t="shared" si="95"/>
        <v>-3.2545557635452127</v>
      </c>
      <c r="T422">
        <f t="shared" si="99"/>
        <v>10.592133218025362</v>
      </c>
    </row>
    <row r="423" spans="1:20" x14ac:dyDescent="0.25">
      <c r="A423">
        <f t="shared" si="100"/>
        <v>960.54999999998131</v>
      </c>
      <c r="B423">
        <v>174</v>
      </c>
      <c r="C423">
        <f t="shared" si="92"/>
        <v>97.848066384715366</v>
      </c>
      <c r="D423">
        <f t="shared" si="93"/>
        <v>276.85827971173376</v>
      </c>
      <c r="E423">
        <f t="shared" si="96"/>
        <v>76.151933615284634</v>
      </c>
      <c r="F423">
        <f t="shared" si="97"/>
        <v>0</v>
      </c>
      <c r="G423">
        <f t="shared" si="97"/>
        <v>1.7236664963177672E-15</v>
      </c>
      <c r="H423">
        <f t="shared" si="97"/>
        <v>1.0160966779115614E-19</v>
      </c>
      <c r="I423">
        <f t="shared" si="97"/>
        <v>7.09202268871609E-27</v>
      </c>
      <c r="J423">
        <f t="shared" si="97"/>
        <v>0</v>
      </c>
      <c r="K423">
        <f t="shared" si="91"/>
        <v>35.344969235881891</v>
      </c>
      <c r="L423">
        <f t="shared" si="91"/>
        <v>21.259549047323926</v>
      </c>
      <c r="M423">
        <f t="shared" si="91"/>
        <v>1.7553165626361902</v>
      </c>
      <c r="N423">
        <f t="shared" si="101"/>
        <v>0</v>
      </c>
      <c r="O423">
        <f t="shared" si="101"/>
        <v>3.9146180428940518</v>
      </c>
      <c r="P423">
        <f t="shared" si="101"/>
        <v>8.1833100044606368</v>
      </c>
      <c r="Q423">
        <f t="shared" si="101"/>
        <v>4.1271499682058437</v>
      </c>
      <c r="R423">
        <f t="shared" si="98"/>
        <v>74.584912861402543</v>
      </c>
      <c r="S423">
        <f t="shared" si="95"/>
        <v>1.5670207538820904</v>
      </c>
      <c r="T423">
        <f t="shared" si="99"/>
        <v>2.4555540430971949</v>
      </c>
    </row>
    <row r="424" spans="1:20" x14ac:dyDescent="0.25">
      <c r="A424">
        <f t="shared" si="100"/>
        <v>960.59999999998126</v>
      </c>
      <c r="B424">
        <v>157</v>
      </c>
      <c r="C424">
        <f t="shared" si="92"/>
        <v>97.688472361643562</v>
      </c>
      <c r="D424">
        <f t="shared" si="93"/>
        <v>276.8082797117338</v>
      </c>
      <c r="E424">
        <f t="shared" si="96"/>
        <v>59.311527638356438</v>
      </c>
      <c r="F424">
        <f t="shared" si="97"/>
        <v>0</v>
      </c>
      <c r="G424">
        <f t="shared" si="97"/>
        <v>1.051549262939135E-15</v>
      </c>
      <c r="H424">
        <f t="shared" si="97"/>
        <v>5.8698603290659107E-20</v>
      </c>
      <c r="I424">
        <f t="shared" si="97"/>
        <v>3.7849317739484854E-27</v>
      </c>
      <c r="J424">
        <f t="shared" ref="J424:J453" si="102">J$5*EXP(-(($D424-J$6)^2)/(2*J$7^2))</f>
        <v>0</v>
      </c>
      <c r="K424">
        <f t="shared" si="91"/>
        <v>35.681784324745841</v>
      </c>
      <c r="L424">
        <f t="shared" si="91"/>
        <v>20.690017210275261</v>
      </c>
      <c r="M424">
        <f t="shared" si="91"/>
        <v>1.6197461822499617</v>
      </c>
      <c r="N424">
        <f t="shared" si="101"/>
        <v>0</v>
      </c>
      <c r="O424">
        <f t="shared" si="101"/>
        <v>4.2347208068493734</v>
      </c>
      <c r="P424">
        <f t="shared" si="101"/>
        <v>8.5339921865868682</v>
      </c>
      <c r="Q424">
        <f t="shared" si="101"/>
        <v>4.0809210959663735</v>
      </c>
      <c r="R424">
        <f t="shared" si="98"/>
        <v>74.841181806673688</v>
      </c>
      <c r="S424">
        <f t="shared" si="95"/>
        <v>-15.529654168317251</v>
      </c>
      <c r="T424">
        <f t="shared" si="99"/>
        <v>241.17015858753336</v>
      </c>
    </row>
    <row r="425" spans="1:20" x14ac:dyDescent="0.25">
      <c r="A425">
        <f t="shared" si="100"/>
        <v>960.64999999998122</v>
      </c>
      <c r="B425">
        <v>159</v>
      </c>
      <c r="C425">
        <f t="shared" si="92"/>
        <v>97.528878338572213</v>
      </c>
      <c r="D425">
        <f t="shared" si="93"/>
        <v>276.75827971173385</v>
      </c>
      <c r="E425">
        <f t="shared" si="96"/>
        <v>61.471121661427787</v>
      </c>
      <c r="F425">
        <f t="shared" si="97"/>
        <v>0</v>
      </c>
      <c r="G425">
        <f t="shared" si="97"/>
        <v>6.3957575617211892E-16</v>
      </c>
      <c r="H425">
        <f t="shared" si="97"/>
        <v>3.3806988824582947E-20</v>
      </c>
      <c r="I425">
        <f t="shared" si="97"/>
        <v>2.013872544144475E-27</v>
      </c>
      <c r="J425">
        <f t="shared" si="102"/>
        <v>0</v>
      </c>
      <c r="K425">
        <f t="shared" si="91"/>
        <v>35.948658086266136</v>
      </c>
      <c r="L425">
        <f t="shared" si="91"/>
        <v>20.094852346980826</v>
      </c>
      <c r="M425">
        <f t="shared" si="91"/>
        <v>1.4916112250679692</v>
      </c>
      <c r="N425">
        <f t="shared" si="101"/>
        <v>0</v>
      </c>
      <c r="O425">
        <f t="shared" si="101"/>
        <v>4.571695915902847</v>
      </c>
      <c r="P425">
        <f t="shared" si="101"/>
        <v>8.8816292827597092</v>
      </c>
      <c r="Q425">
        <f t="shared" si="101"/>
        <v>4.0270155746963026</v>
      </c>
      <c r="R425">
        <f t="shared" si="98"/>
        <v>75.015462431673797</v>
      </c>
      <c r="S425">
        <f t="shared" si="95"/>
        <v>-13.544340770246009</v>
      </c>
      <c r="T425">
        <f t="shared" si="99"/>
        <v>183.44916690054825</v>
      </c>
    </row>
    <row r="426" spans="1:20" x14ac:dyDescent="0.25">
      <c r="A426">
        <f t="shared" si="100"/>
        <v>960.69999999998117</v>
      </c>
      <c r="B426">
        <v>165</v>
      </c>
      <c r="C426">
        <f t="shared" si="92"/>
        <v>97.369284315500408</v>
      </c>
      <c r="D426">
        <f t="shared" si="93"/>
        <v>276.70827971173389</v>
      </c>
      <c r="E426">
        <f t="shared" si="96"/>
        <v>67.630715684499592</v>
      </c>
      <c r="F426">
        <f t="shared" si="97"/>
        <v>0</v>
      </c>
      <c r="G426">
        <f t="shared" si="97"/>
        <v>3.8782906134554053E-16</v>
      </c>
      <c r="H426">
        <f t="shared" si="97"/>
        <v>1.9412040962164656E-20</v>
      </c>
      <c r="I426">
        <f t="shared" si="97"/>
        <v>1.0682967154816374E-27</v>
      </c>
      <c r="J426">
        <f t="shared" si="102"/>
        <v>0</v>
      </c>
      <c r="K426">
        <f t="shared" si="91"/>
        <v>36.143979453919748</v>
      </c>
      <c r="L426">
        <f t="shared" si="91"/>
        <v>19.47717429608786</v>
      </c>
      <c r="M426">
        <f t="shared" si="91"/>
        <v>1.3708233224611228</v>
      </c>
      <c r="N426">
        <f t="shared" si="101"/>
        <v>0</v>
      </c>
      <c r="O426">
        <f t="shared" si="101"/>
        <v>4.9254629040412148</v>
      </c>
      <c r="P426">
        <f t="shared" si="101"/>
        <v>9.2246565701810201</v>
      </c>
      <c r="Q426">
        <f t="shared" si="101"/>
        <v>3.9657522967583807</v>
      </c>
      <c r="R426">
        <f t="shared" si="98"/>
        <v>75.107848843449347</v>
      </c>
      <c r="S426">
        <f t="shared" si="95"/>
        <v>-7.4771331589497549</v>
      </c>
      <c r="T426">
        <f t="shared" si="99"/>
        <v>55.907520276665942</v>
      </c>
    </row>
    <row r="427" spans="1:20" x14ac:dyDescent="0.25">
      <c r="A427">
        <f t="shared" si="100"/>
        <v>960.74999999998113</v>
      </c>
      <c r="B427">
        <v>158</v>
      </c>
      <c r="C427">
        <f t="shared" si="92"/>
        <v>97.209690292428604</v>
      </c>
      <c r="D427">
        <f t="shared" si="93"/>
        <v>276.65827971173394</v>
      </c>
      <c r="E427">
        <f t="shared" si="96"/>
        <v>60.790309707571396</v>
      </c>
      <c r="F427">
        <f t="shared" si="97"/>
        <v>0</v>
      </c>
      <c r="G427">
        <f t="shared" si="97"/>
        <v>2.3446320200941823E-16</v>
      </c>
      <c r="H427">
        <f t="shared" si="97"/>
        <v>1.1112758963464197E-20</v>
      </c>
      <c r="I427">
        <f t="shared" si="97"/>
        <v>5.6498613699938572E-28</v>
      </c>
      <c r="J427">
        <f t="shared" si="102"/>
        <v>0</v>
      </c>
      <c r="K427">
        <f t="shared" si="91"/>
        <v>36.266564209751813</v>
      </c>
      <c r="L427">
        <f t="shared" si="91"/>
        <v>18.840145202717185</v>
      </c>
      <c r="M427">
        <f t="shared" si="91"/>
        <v>1.2572582384426307</v>
      </c>
      <c r="N427">
        <f t="shared" si="101"/>
        <v>0</v>
      </c>
      <c r="O427">
        <f t="shared" si="101"/>
        <v>5.2958287503853922</v>
      </c>
      <c r="P427">
        <f t="shared" si="101"/>
        <v>9.5614759050645528</v>
      </c>
      <c r="Q427">
        <f t="shared" si="101"/>
        <v>3.8974901232674641</v>
      </c>
      <c r="R427">
        <f t="shared" si="98"/>
        <v>75.118762429629029</v>
      </c>
      <c r="S427">
        <f t="shared" si="95"/>
        <v>-14.328452722057634</v>
      </c>
      <c r="T427">
        <f t="shared" si="99"/>
        <v>205.30455740824081</v>
      </c>
    </row>
    <row r="428" spans="1:20" x14ac:dyDescent="0.25">
      <c r="A428">
        <f t="shared" si="100"/>
        <v>960.79999999998108</v>
      </c>
      <c r="B428">
        <v>146</v>
      </c>
      <c r="C428">
        <f t="shared" si="92"/>
        <v>97.0500962693568</v>
      </c>
      <c r="D428">
        <f t="shared" si="93"/>
        <v>276.60827971173399</v>
      </c>
      <c r="E428">
        <f t="shared" si="96"/>
        <v>48.9499037306432</v>
      </c>
      <c r="F428">
        <f t="shared" si="97"/>
        <v>0</v>
      </c>
      <c r="G428">
        <f t="shared" si="97"/>
        <v>1.413171990059128E-16</v>
      </c>
      <c r="H428">
        <f t="shared" si="97"/>
        <v>6.3424722619095664E-21</v>
      </c>
      <c r="I428">
        <f t="shared" si="97"/>
        <v>2.9789943311169277E-28</v>
      </c>
      <c r="J428">
        <f t="shared" si="102"/>
        <v>0</v>
      </c>
      <c r="K428">
        <f t="shared" si="91"/>
        <v>36.315666942568704</v>
      </c>
      <c r="L428">
        <f t="shared" si="91"/>
        <v>18.186942942314765</v>
      </c>
      <c r="M428">
        <f t="shared" si="91"/>
        <v>1.1507597395198088</v>
      </c>
      <c r="N428">
        <f t="shared" si="101"/>
        <v>0</v>
      </c>
      <c r="O428">
        <f t="shared" si="101"/>
        <v>5.6824808025357036</v>
      </c>
      <c r="P428">
        <f t="shared" si="101"/>
        <v>9.8904676566208458</v>
      </c>
      <c r="Q428">
        <f t="shared" si="101"/>
        <v>3.8226243851194059</v>
      </c>
      <c r="R428">
        <f t="shared" si="98"/>
        <v>75.048942468679229</v>
      </c>
      <c r="S428">
        <f t="shared" si="95"/>
        <v>-26.099038738036029</v>
      </c>
      <c r="T428">
        <f t="shared" si="99"/>
        <v>681.15982304950523</v>
      </c>
    </row>
    <row r="429" spans="1:20" x14ac:dyDescent="0.25">
      <c r="A429">
        <f t="shared" si="100"/>
        <v>960.84999999998104</v>
      </c>
      <c r="B429">
        <v>150</v>
      </c>
      <c r="C429">
        <f t="shared" si="92"/>
        <v>96.890502246284996</v>
      </c>
      <c r="D429">
        <f t="shared" si="93"/>
        <v>276.55827971173403</v>
      </c>
      <c r="E429">
        <f t="shared" si="96"/>
        <v>53.109497753715004</v>
      </c>
      <c r="F429">
        <f t="shared" si="97"/>
        <v>0</v>
      </c>
      <c r="G429">
        <f t="shared" si="97"/>
        <v>8.4918308823746838E-17</v>
      </c>
      <c r="H429">
        <f t="shared" si="97"/>
        <v>3.6089531564372156E-21</v>
      </c>
      <c r="I429">
        <f t="shared" si="97"/>
        <v>1.5659848215968692E-28</v>
      </c>
      <c r="J429">
        <f t="shared" si="102"/>
        <v>0</v>
      </c>
      <c r="K429">
        <f t="shared" si="91"/>
        <v>36.290988597294991</v>
      </c>
      <c r="L429">
        <f t="shared" si="91"/>
        <v>17.520735229827022</v>
      </c>
      <c r="M429">
        <f t="shared" si="91"/>
        <v>1.0511434589617576</v>
      </c>
      <c r="N429">
        <f t="shared" si="101"/>
        <v>0</v>
      </c>
      <c r="O429">
        <f t="shared" si="101"/>
        <v>6.0849804198938919</v>
      </c>
      <c r="P429">
        <f t="shared" si="101"/>
        <v>10.2100033110335</v>
      </c>
      <c r="Q429">
        <f t="shared" si="101"/>
        <v>3.7415830737178157</v>
      </c>
      <c r="R429">
        <f t="shared" si="98"/>
        <v>74.899434090728988</v>
      </c>
      <c r="S429">
        <f t="shared" si="95"/>
        <v>-21.789936337013984</v>
      </c>
      <c r="T429">
        <f t="shared" si="99"/>
        <v>474.80132557112239</v>
      </c>
    </row>
    <row r="430" spans="1:20" x14ac:dyDescent="0.25">
      <c r="A430">
        <f t="shared" si="100"/>
        <v>960.89999999998099</v>
      </c>
      <c r="B430">
        <v>172</v>
      </c>
      <c r="C430">
        <f t="shared" si="92"/>
        <v>96.730908223213191</v>
      </c>
      <c r="D430">
        <f t="shared" si="93"/>
        <v>276.50827971173408</v>
      </c>
      <c r="E430">
        <f t="shared" si="96"/>
        <v>75.269091776786809</v>
      </c>
      <c r="F430">
        <f t="shared" si="97"/>
        <v>0</v>
      </c>
      <c r="G430">
        <f t="shared" si="97"/>
        <v>5.0873736770959576E-17</v>
      </c>
      <c r="H430">
        <f t="shared" si="97"/>
        <v>2.0473396625752406E-21</v>
      </c>
      <c r="I430">
        <f t="shared" si="97"/>
        <v>8.2071317705226581E-29</v>
      </c>
      <c r="J430">
        <f t="shared" si="102"/>
        <v>0</v>
      </c>
      <c r="K430">
        <f t="shared" si="91"/>
        <v>36.192679508525387</v>
      </c>
      <c r="L430">
        <f t="shared" si="91"/>
        <v>16.84465470172357</v>
      </c>
      <c r="M430">
        <f t="shared" si="91"/>
        <v>0.95820071089097747</v>
      </c>
      <c r="N430">
        <f t="shared" si="101"/>
        <v>0</v>
      </c>
      <c r="O430">
        <f t="shared" si="101"/>
        <v>6.5027574712742124</v>
      </c>
      <c r="P430">
        <f t="shared" si="101"/>
        <v>10.518458613693396</v>
      </c>
      <c r="Q430">
        <f t="shared" si="101"/>
        <v>3.6548227726936857</v>
      </c>
      <c r="R430">
        <f t="shared" si="98"/>
        <v>74.671573778801232</v>
      </c>
      <c r="S430">
        <f t="shared" si="95"/>
        <v>0.5975179979855767</v>
      </c>
      <c r="T430">
        <f t="shared" si="99"/>
        <v>0.35702775791669161</v>
      </c>
    </row>
    <row r="431" spans="1:20" x14ac:dyDescent="0.25">
      <c r="A431">
        <f t="shared" si="100"/>
        <v>960.94999999998095</v>
      </c>
      <c r="B431">
        <v>170</v>
      </c>
      <c r="C431">
        <f t="shared" si="92"/>
        <v>96.571314200141387</v>
      </c>
      <c r="D431">
        <f t="shared" si="93"/>
        <v>276.45827971173412</v>
      </c>
      <c r="E431">
        <f t="shared" si="96"/>
        <v>73.428685799858613</v>
      </c>
      <c r="F431">
        <f t="shared" si="97"/>
        <v>0</v>
      </c>
      <c r="G431">
        <f t="shared" si="97"/>
        <v>3.0385887606692612E-17</v>
      </c>
      <c r="H431">
        <f t="shared" si="97"/>
        <v>1.1579359604274727E-21</v>
      </c>
      <c r="I431">
        <f t="shared" si="97"/>
        <v>4.2882614002676813E-29</v>
      </c>
      <c r="J431">
        <f t="shared" si="102"/>
        <v>0</v>
      </c>
      <c r="K431">
        <f t="shared" si="91"/>
        <v>36.021337875220368</v>
      </c>
      <c r="L431">
        <f t="shared" si="91"/>
        <v>16.161775235141256</v>
      </c>
      <c r="M431">
        <f t="shared" si="91"/>
        <v>0.87170221402044745</v>
      </c>
      <c r="N431">
        <f t="shared" si="101"/>
        <v>0</v>
      </c>
      <c r="O431">
        <f t="shared" si="101"/>
        <v>6.9351058184877798</v>
      </c>
      <c r="P431">
        <f t="shared" si="101"/>
        <v>10.814227105517601</v>
      </c>
      <c r="Q431">
        <f t="shared" si="101"/>
        <v>3.5628243846225618</v>
      </c>
      <c r="R431">
        <f t="shared" si="98"/>
        <v>74.366972633010008</v>
      </c>
      <c r="S431">
        <f t="shared" si="95"/>
        <v>-0.93828683315139472</v>
      </c>
      <c r="T431">
        <f t="shared" si="99"/>
        <v>0.88038218126527323</v>
      </c>
    </row>
    <row r="432" spans="1:20" x14ac:dyDescent="0.25">
      <c r="A432">
        <f t="shared" si="100"/>
        <v>960.9999999999809</v>
      </c>
      <c r="B432">
        <v>145</v>
      </c>
      <c r="C432">
        <f t="shared" si="92"/>
        <v>96.411720177070038</v>
      </c>
      <c r="D432">
        <f t="shared" si="93"/>
        <v>276.40827971173417</v>
      </c>
      <c r="E432">
        <f t="shared" si="96"/>
        <v>48.588279822929962</v>
      </c>
      <c r="F432">
        <f t="shared" si="97"/>
        <v>0</v>
      </c>
      <c r="G432">
        <f t="shared" si="97"/>
        <v>1.8094067334932485E-17</v>
      </c>
      <c r="H432">
        <f t="shared" si="97"/>
        <v>6.5292781383479502E-22</v>
      </c>
      <c r="I432">
        <f t="shared" si="97"/>
        <v>2.2338658134987235E-29</v>
      </c>
      <c r="J432">
        <f t="shared" si="102"/>
        <v>0</v>
      </c>
      <c r="K432">
        <f t="shared" si="91"/>
        <v>35.778003698196969</v>
      </c>
      <c r="L432">
        <f t="shared" si="91"/>
        <v>15.475089741768175</v>
      </c>
      <c r="M432">
        <f t="shared" si="91"/>
        <v>0.79140168952133527</v>
      </c>
      <c r="N432">
        <f t="shared" ref="N432:Q451" si="103">N$5*EXP(-(($D432-N$6)^2)/(2*N$7^2))</f>
        <v>0</v>
      </c>
      <c r="O432">
        <f t="shared" si="103"/>
        <v>7.3811799125521578</v>
      </c>
      <c r="P432">
        <f t="shared" si="103"/>
        <v>11.095733898690129</v>
      </c>
      <c r="Q432">
        <f t="shared" si="103"/>
        <v>3.4660887085342749</v>
      </c>
      <c r="R432">
        <f t="shared" si="98"/>
        <v>73.987497649263034</v>
      </c>
      <c r="S432">
        <f t="shared" si="95"/>
        <v>-25.399217826333071</v>
      </c>
      <c r="T432">
        <f t="shared" si="99"/>
        <v>645.12026618951563</v>
      </c>
    </row>
    <row r="433" spans="1:20" x14ac:dyDescent="0.25">
      <c r="A433">
        <f t="shared" si="100"/>
        <v>961.04999999998086</v>
      </c>
      <c r="B433">
        <v>153</v>
      </c>
      <c r="C433">
        <f t="shared" si="92"/>
        <v>96.252126153998233</v>
      </c>
      <c r="D433">
        <f t="shared" si="93"/>
        <v>276.35827971173421</v>
      </c>
      <c r="E433">
        <f t="shared" si="96"/>
        <v>56.747873846001767</v>
      </c>
      <c r="F433">
        <f t="shared" si="97"/>
        <v>0</v>
      </c>
      <c r="G433">
        <f t="shared" si="97"/>
        <v>1.0742032541907207E-17</v>
      </c>
      <c r="H433">
        <f t="shared" si="97"/>
        <v>3.6705554038805512E-22</v>
      </c>
      <c r="I433">
        <f t="shared" si="97"/>
        <v>1.1601627022024231E-29</v>
      </c>
      <c r="J433">
        <f t="shared" si="102"/>
        <v>0</v>
      </c>
      <c r="K433">
        <f t="shared" si="91"/>
        <v>35.464148266374217</v>
      </c>
      <c r="L433">
        <f t="shared" si="91"/>
        <v>14.787489644623637</v>
      </c>
      <c r="M433">
        <f t="shared" si="91"/>
        <v>0.7170393023175925</v>
      </c>
      <c r="N433">
        <f t="shared" si="103"/>
        <v>0</v>
      </c>
      <c r="O433">
        <f t="shared" si="103"/>
        <v>7.8399926216646376</v>
      </c>
      <c r="P433">
        <f t="shared" si="103"/>
        <v>11.361449528881922</v>
      </c>
      <c r="Q433">
        <f t="shared" si="103"/>
        <v>3.3651319248675651</v>
      </c>
      <c r="R433">
        <f t="shared" si="98"/>
        <v>73.535251288729583</v>
      </c>
      <c r="S433">
        <f t="shared" si="95"/>
        <v>-16.787377442727816</v>
      </c>
      <c r="T433">
        <f t="shared" si="99"/>
        <v>281.81604140460672</v>
      </c>
    </row>
    <row r="434" spans="1:20" x14ac:dyDescent="0.25">
      <c r="A434">
        <f t="shared" si="100"/>
        <v>961.09999999998081</v>
      </c>
      <c r="B434">
        <v>145</v>
      </c>
      <c r="C434">
        <f t="shared" si="92"/>
        <v>96.092532130926429</v>
      </c>
      <c r="D434">
        <f t="shared" si="93"/>
        <v>276.30827971173426</v>
      </c>
      <c r="E434">
        <f t="shared" si="96"/>
        <v>48.907467869073571</v>
      </c>
      <c r="F434">
        <f t="shared" si="97"/>
        <v>0</v>
      </c>
      <c r="G434">
        <f t="shared" si="97"/>
        <v>6.3580320339705286E-18</v>
      </c>
      <c r="H434">
        <f t="shared" si="97"/>
        <v>2.057237274838398E-22</v>
      </c>
      <c r="I434">
        <f t="shared" si="97"/>
        <v>6.007125472708441E-30</v>
      </c>
      <c r="J434">
        <f t="shared" si="102"/>
        <v>0</v>
      </c>
      <c r="K434">
        <f t="shared" si="91"/>
        <v>35.081659340474424</v>
      </c>
      <c r="L434">
        <f t="shared" si="91"/>
        <v>14.101746214253152</v>
      </c>
      <c r="M434">
        <f t="shared" si="91"/>
        <v>0.64834491996547472</v>
      </c>
      <c r="N434">
        <f t="shared" si="103"/>
        <v>0</v>
      </c>
      <c r="O434">
        <f t="shared" si="103"/>
        <v>8.3104144000515561</v>
      </c>
      <c r="P434">
        <f t="shared" si="103"/>
        <v>11.609903715159788</v>
      </c>
      <c r="Q434">
        <f t="shared" si="103"/>
        <v>3.2604810444514265</v>
      </c>
      <c r="R434">
        <f t="shared" si="98"/>
        <v>73.012549634355821</v>
      </c>
      <c r="S434">
        <f t="shared" si="95"/>
        <v>-24.10508176528225</v>
      </c>
      <c r="T434">
        <f t="shared" si="99"/>
        <v>581.05496691094288</v>
      </c>
    </row>
    <row r="435" spans="1:20" x14ac:dyDescent="0.25">
      <c r="A435">
        <f t="shared" si="100"/>
        <v>961.14999999998076</v>
      </c>
      <c r="B435">
        <v>161</v>
      </c>
      <c r="C435">
        <f t="shared" si="92"/>
        <v>95.932938107854625</v>
      </c>
      <c r="D435">
        <f t="shared" si="93"/>
        <v>276.2582797117343</v>
      </c>
      <c r="E435">
        <f t="shared" si="96"/>
        <v>65.067061892145375</v>
      </c>
      <c r="F435">
        <f t="shared" si="97"/>
        <v>0</v>
      </c>
      <c r="G435">
        <f t="shared" si="97"/>
        <v>3.7518455023149944E-18</v>
      </c>
      <c r="H435">
        <f t="shared" si="97"/>
        <v>1.1495370466251699E-22</v>
      </c>
      <c r="I435">
        <f t="shared" si="97"/>
        <v>3.1009909139259535E-30</v>
      </c>
      <c r="J435">
        <f t="shared" si="102"/>
        <v>0</v>
      </c>
      <c r="K435">
        <f t="shared" si="91"/>
        <v>34.632822242921343</v>
      </c>
      <c r="L435">
        <f t="shared" si="91"/>
        <v>13.420493907697029</v>
      </c>
      <c r="M435">
        <f t="shared" si="91"/>
        <v>0.58504116809936835</v>
      </c>
      <c r="N435">
        <f t="shared" si="103"/>
        <v>0</v>
      </c>
      <c r="O435">
        <f t="shared" si="103"/>
        <v>8.7911738942866489</v>
      </c>
      <c r="P435">
        <f t="shared" si="103"/>
        <v>11.839698855557446</v>
      </c>
      <c r="Q435">
        <f t="shared" si="103"/>
        <v>3.1526693771203051</v>
      </c>
      <c r="R435">
        <f t="shared" si="98"/>
        <v>72.421899445682143</v>
      </c>
      <c r="S435">
        <f t="shared" si="95"/>
        <v>-7.3548375535367683</v>
      </c>
      <c r="T435">
        <f t="shared" si="99"/>
        <v>54.093635438914717</v>
      </c>
    </row>
    <row r="436" spans="1:20" x14ac:dyDescent="0.25">
      <c r="A436">
        <f t="shared" si="100"/>
        <v>961.19999999998072</v>
      </c>
      <c r="B436">
        <v>149</v>
      </c>
      <c r="C436">
        <f t="shared" si="92"/>
        <v>95.773344084782821</v>
      </c>
      <c r="D436">
        <f t="shared" si="93"/>
        <v>276.20827971173435</v>
      </c>
      <c r="E436">
        <f t="shared" si="96"/>
        <v>53.226655915217179</v>
      </c>
      <c r="F436">
        <f t="shared" si="97"/>
        <v>0</v>
      </c>
      <c r="G436">
        <f t="shared" si="97"/>
        <v>2.207258343790953E-18</v>
      </c>
      <c r="H436">
        <f t="shared" si="97"/>
        <v>6.4039443001890653E-23</v>
      </c>
      <c r="I436">
        <f t="shared" si="97"/>
        <v>1.5959536365134261E-30</v>
      </c>
      <c r="J436">
        <f t="shared" si="102"/>
        <v>0</v>
      </c>
      <c r="K436">
        <f t="shared" si="91"/>
        <v>34.120297118937415</v>
      </c>
      <c r="L436">
        <f t="shared" si="91"/>
        <v>12.746215819563215</v>
      </c>
      <c r="M436">
        <f t="shared" si="91"/>
        <v>0.52684626612980301</v>
      </c>
      <c r="N436">
        <f t="shared" si="103"/>
        <v>0</v>
      </c>
      <c r="O436">
        <f t="shared" si="103"/>
        <v>9.2808600687320322</v>
      </c>
      <c r="P436">
        <f t="shared" si="103"/>
        <v>12.049523085786726</v>
      </c>
      <c r="Q436">
        <f t="shared" si="103"/>
        <v>3.0422320737326127</v>
      </c>
      <c r="R436">
        <f t="shared" si="98"/>
        <v>71.765974432881805</v>
      </c>
      <c r="S436">
        <f t="shared" si="95"/>
        <v>-18.539318517664626</v>
      </c>
      <c r="T436">
        <f t="shared" si="99"/>
        <v>343.70633109942247</v>
      </c>
    </row>
    <row r="437" spans="1:20" x14ac:dyDescent="0.25">
      <c r="A437">
        <f t="shared" si="100"/>
        <v>961.24999999998067</v>
      </c>
      <c r="B437">
        <v>146</v>
      </c>
      <c r="C437">
        <f t="shared" si="92"/>
        <v>95.613750061711016</v>
      </c>
      <c r="D437">
        <f t="shared" si="93"/>
        <v>276.15827971173439</v>
      </c>
      <c r="E437">
        <f t="shared" si="96"/>
        <v>50.386249938288984</v>
      </c>
      <c r="F437">
        <f t="shared" si="97"/>
        <v>0</v>
      </c>
      <c r="G437">
        <f t="shared" si="97"/>
        <v>1.2946350918983917E-18</v>
      </c>
      <c r="H437">
        <f t="shared" si="97"/>
        <v>3.5567890327933766E-23</v>
      </c>
      <c r="I437">
        <f t="shared" si="97"/>
        <v>8.1889087939507885E-31</v>
      </c>
      <c r="J437">
        <f t="shared" si="102"/>
        <v>0</v>
      </c>
      <c r="K437">
        <f t="shared" si="91"/>
        <v>33.547092685332224</v>
      </c>
      <c r="L437">
        <f t="shared" si="91"/>
        <v>12.08123132028339</v>
      </c>
      <c r="M437">
        <f t="shared" si="91"/>
        <v>0.47347663139445445</v>
      </c>
      <c r="N437">
        <f t="shared" si="103"/>
        <v>0</v>
      </c>
      <c r="O437">
        <f t="shared" si="103"/>
        <v>9.7779259145237898</v>
      </c>
      <c r="P437">
        <f t="shared" si="103"/>
        <v>12.238162730891002</v>
      </c>
      <c r="Q437">
        <f t="shared" si="103"/>
        <v>2.9297017927186193</v>
      </c>
      <c r="R437">
        <f t="shared" si="98"/>
        <v>71.047591075143472</v>
      </c>
      <c r="S437">
        <f t="shared" si="95"/>
        <v>-20.661341136854489</v>
      </c>
      <c r="T437">
        <f t="shared" si="99"/>
        <v>426.89101757347555</v>
      </c>
    </row>
    <row r="438" spans="1:20" x14ac:dyDescent="0.25">
      <c r="A438">
        <f t="shared" si="100"/>
        <v>961.29999999998063</v>
      </c>
      <c r="B438">
        <v>160</v>
      </c>
      <c r="C438">
        <f t="shared" si="92"/>
        <v>95.454156038639667</v>
      </c>
      <c r="D438">
        <f t="shared" si="93"/>
        <v>276.10827971173444</v>
      </c>
      <c r="E438">
        <f t="shared" si="96"/>
        <v>64.545843961360333</v>
      </c>
      <c r="F438">
        <f t="shared" si="97"/>
        <v>0</v>
      </c>
      <c r="G438">
        <f t="shared" si="97"/>
        <v>7.5705523795427375E-19</v>
      </c>
      <c r="H438">
        <f t="shared" si="97"/>
        <v>1.9694939590614794E-23</v>
      </c>
      <c r="I438">
        <f t="shared" si="97"/>
        <v>4.1890716052733752E-31</v>
      </c>
      <c r="J438">
        <f t="shared" si="102"/>
        <v>0</v>
      </c>
      <c r="K438">
        <f t="shared" si="91"/>
        <v>32.916536829305159</v>
      </c>
      <c r="L438">
        <f t="shared" si="91"/>
        <v>11.427685922777046</v>
      </c>
      <c r="M438">
        <f t="shared" si="91"/>
        <v>0.42464924422793687</v>
      </c>
      <c r="N438">
        <f t="shared" si="103"/>
        <v>0</v>
      </c>
      <c r="O438">
        <f t="shared" si="103"/>
        <v>10.280693787184383</v>
      </c>
      <c r="P438">
        <f t="shared" si="103"/>
        <v>12.404513984807551</v>
      </c>
      <c r="Q438">
        <f t="shared" si="103"/>
        <v>2.8156045389064004</v>
      </c>
      <c r="R438">
        <f t="shared" si="98"/>
        <v>70.269684307208479</v>
      </c>
      <c r="S438">
        <f t="shared" si="95"/>
        <v>-5.7238403458481457</v>
      </c>
      <c r="T438">
        <f t="shared" si="99"/>
        <v>32.762348304759023</v>
      </c>
    </row>
    <row r="439" spans="1:20" x14ac:dyDescent="0.25">
      <c r="A439">
        <f t="shared" si="100"/>
        <v>961.34999999998058</v>
      </c>
      <c r="B439">
        <v>156</v>
      </c>
      <c r="C439">
        <f t="shared" si="92"/>
        <v>95.294562015567863</v>
      </c>
      <c r="D439">
        <f t="shared" si="93"/>
        <v>276.05827971173449</v>
      </c>
      <c r="E439">
        <f t="shared" si="96"/>
        <v>60.705437984432137</v>
      </c>
      <c r="F439">
        <f t="shared" si="97"/>
        <v>0</v>
      </c>
      <c r="G439">
        <f t="shared" si="97"/>
        <v>4.413607907666883E-19</v>
      </c>
      <c r="H439">
        <f t="shared" si="97"/>
        <v>1.0872694523307332E-23</v>
      </c>
      <c r="I439">
        <f t="shared" si="97"/>
        <v>2.136463710344063E-31</v>
      </c>
      <c r="J439">
        <f t="shared" si="102"/>
        <v>0</v>
      </c>
      <c r="K439">
        <f t="shared" si="91"/>
        <v>32.232244458993222</v>
      </c>
      <c r="L439">
        <f t="shared" si="91"/>
        <v>10.787543385875258</v>
      </c>
      <c r="M439">
        <f t="shared" si="91"/>
        <v>0.38008377038137697</v>
      </c>
      <c r="N439">
        <f t="shared" si="103"/>
        <v>0</v>
      </c>
      <c r="O439">
        <f t="shared" si="103"/>
        <v>10.787362396735237</v>
      </c>
      <c r="P439">
        <f t="shared" si="103"/>
        <v>12.547593660774732</v>
      </c>
      <c r="Q439">
        <f t="shared" si="103"/>
        <v>2.7004557183472051</v>
      </c>
      <c r="R439">
        <f t="shared" si="98"/>
        <v>69.435283391107035</v>
      </c>
      <c r="S439">
        <f t="shared" si="95"/>
        <v>-8.7298454066748974</v>
      </c>
      <c r="T439">
        <f t="shared" si="99"/>
        <v>76.210200824442808</v>
      </c>
    </row>
    <row r="440" spans="1:20" x14ac:dyDescent="0.25">
      <c r="A440">
        <f t="shared" si="100"/>
        <v>961.39999999998054</v>
      </c>
      <c r="B440">
        <v>146</v>
      </c>
      <c r="C440">
        <f t="shared" si="92"/>
        <v>95.134967992496058</v>
      </c>
      <c r="D440">
        <f t="shared" si="93"/>
        <v>276.00827971173453</v>
      </c>
      <c r="E440">
        <f t="shared" si="96"/>
        <v>50.865032007503942</v>
      </c>
      <c r="F440">
        <f t="shared" si="97"/>
        <v>0</v>
      </c>
      <c r="G440">
        <f t="shared" si="97"/>
        <v>2.5653458067687628E-19</v>
      </c>
      <c r="H440">
        <f t="shared" si="97"/>
        <v>5.9841945759552827E-24</v>
      </c>
      <c r="I440">
        <f t="shared" si="97"/>
        <v>1.0863236717501465E-31</v>
      </c>
      <c r="J440">
        <f t="shared" si="102"/>
        <v>0</v>
      </c>
      <c r="K440">
        <f t="shared" si="91"/>
        <v>31.498083039853508</v>
      </c>
      <c r="L440">
        <f t="shared" si="91"/>
        <v>10.162580031499969</v>
      </c>
      <c r="M440">
        <f t="shared" si="91"/>
        <v>0.33950444084899445</v>
      </c>
      <c r="N440">
        <f t="shared" si="103"/>
        <v>0</v>
      </c>
      <c r="O440">
        <f t="shared" si="103"/>
        <v>11.296015451396297</v>
      </c>
      <c r="P440">
        <f t="shared" si="103"/>
        <v>12.666548866199568</v>
      </c>
      <c r="Q440">
        <f t="shared" si="103"/>
        <v>2.5847564482787191</v>
      </c>
      <c r="R440">
        <f t="shared" si="98"/>
        <v>68.547488278077054</v>
      </c>
      <c r="S440">
        <f t="shared" si="95"/>
        <v>-17.682456270573113</v>
      </c>
      <c r="T440">
        <f t="shared" si="99"/>
        <v>312.66925976073037</v>
      </c>
    </row>
    <row r="441" spans="1:20" x14ac:dyDescent="0.25">
      <c r="A441">
        <f t="shared" si="100"/>
        <v>961.44999999998049</v>
      </c>
      <c r="B441">
        <v>145</v>
      </c>
      <c r="C441">
        <f t="shared" si="92"/>
        <v>94.975373969424254</v>
      </c>
      <c r="D441">
        <f t="shared" si="93"/>
        <v>275.95827971173458</v>
      </c>
      <c r="E441">
        <f t="shared" si="96"/>
        <v>50.024626030575746</v>
      </c>
      <c r="F441">
        <f t="shared" si="97"/>
        <v>0</v>
      </c>
      <c r="G441">
        <f t="shared" si="97"/>
        <v>1.4865655679210125E-19</v>
      </c>
      <c r="H441">
        <f t="shared" si="97"/>
        <v>3.2836753472967853E-24</v>
      </c>
      <c r="I441">
        <f t="shared" si="97"/>
        <v>5.5069223472733986E-32</v>
      </c>
      <c r="J441">
        <f t="shared" si="102"/>
        <v>0</v>
      </c>
      <c r="K441">
        <f t="shared" si="91"/>
        <v>30.718136275806945</v>
      </c>
      <c r="L441">
        <f t="shared" si="91"/>
        <v>9.5543812232359073</v>
      </c>
      <c r="M441">
        <f t="shared" si="91"/>
        <v>0.30264169241740257</v>
      </c>
      <c r="N441">
        <f t="shared" si="103"/>
        <v>0</v>
      </c>
      <c r="O441">
        <f t="shared" si="103"/>
        <v>11.804631931936184</v>
      </c>
      <c r="P441">
        <f t="shared" si="103"/>
        <v>12.76066546884009</v>
      </c>
      <c r="Q441">
        <f t="shared" si="103"/>
        <v>2.4689901563282124</v>
      </c>
      <c r="R441">
        <f t="shared" si="98"/>
        <v>67.60944674856475</v>
      </c>
      <c r="S441">
        <f t="shared" si="95"/>
        <v>-17.584820717989004</v>
      </c>
      <c r="T441">
        <f t="shared" si="99"/>
        <v>309.22591968381533</v>
      </c>
    </row>
    <row r="442" spans="1:20" x14ac:dyDescent="0.25">
      <c r="A442">
        <f t="shared" si="100"/>
        <v>961.49999999998045</v>
      </c>
      <c r="B442">
        <v>143</v>
      </c>
      <c r="C442">
        <f t="shared" si="92"/>
        <v>94.81577994635245</v>
      </c>
      <c r="D442">
        <f t="shared" si="93"/>
        <v>275.90827971173462</v>
      </c>
      <c r="E442">
        <f t="shared" si="96"/>
        <v>48.18422005364755</v>
      </c>
      <c r="F442">
        <f t="shared" si="97"/>
        <v>0</v>
      </c>
      <c r="G442">
        <f t="shared" si="97"/>
        <v>8.5883198305969463E-20</v>
      </c>
      <c r="H442">
        <f t="shared" si="97"/>
        <v>1.7963903160219073E-24</v>
      </c>
      <c r="I442">
        <f t="shared" si="97"/>
        <v>2.783201491026136E-32</v>
      </c>
      <c r="J442">
        <f t="shared" si="102"/>
        <v>0</v>
      </c>
      <c r="K442">
        <f t="shared" si="91"/>
        <v>29.896666411067716</v>
      </c>
      <c r="L442">
        <f t="shared" si="91"/>
        <v>8.9643399269855628</v>
      </c>
      <c r="M442">
        <f t="shared" si="91"/>
        <v>0.26923357512527224</v>
      </c>
      <c r="N442">
        <f t="shared" si="103"/>
        <v>0</v>
      </c>
      <c r="O442">
        <f t="shared" si="103"/>
        <v>12.311097948861054</v>
      </c>
      <c r="P442">
        <f t="shared" si="103"/>
        <v>12.829375236749051</v>
      </c>
      <c r="Q442">
        <f t="shared" si="103"/>
        <v>2.3536194976748184</v>
      </c>
      <c r="R442">
        <f t="shared" si="98"/>
        <v>66.624332596463475</v>
      </c>
      <c r="S442">
        <f t="shared" si="95"/>
        <v>-18.440112542815925</v>
      </c>
      <c r="T442">
        <f t="shared" si="99"/>
        <v>340.03775059171721</v>
      </c>
    </row>
    <row r="443" spans="1:20" x14ac:dyDescent="0.25">
      <c r="A443">
        <f t="shared" si="100"/>
        <v>961.5499999999804</v>
      </c>
      <c r="B443">
        <v>143</v>
      </c>
      <c r="C443">
        <f t="shared" si="92"/>
        <v>94.656185923280646</v>
      </c>
      <c r="D443">
        <f t="shared" si="93"/>
        <v>275.85827971173467</v>
      </c>
      <c r="E443">
        <f t="shared" si="96"/>
        <v>48.343814076719354</v>
      </c>
      <c r="F443">
        <f t="shared" si="97"/>
        <v>0</v>
      </c>
      <c r="G443">
        <f t="shared" si="97"/>
        <v>4.946731470276656E-20</v>
      </c>
      <c r="H443">
        <f t="shared" si="97"/>
        <v>9.7977687401263978E-25</v>
      </c>
      <c r="I443">
        <f t="shared" si="97"/>
        <v>1.4023820061305941E-32</v>
      </c>
      <c r="J443">
        <f t="shared" si="102"/>
        <v>0</v>
      </c>
      <c r="K443">
        <f t="shared" si="91"/>
        <v>29.03807563759165</v>
      </c>
      <c r="L443">
        <f t="shared" si="91"/>
        <v>8.3936572502079763</v>
      </c>
      <c r="M443">
        <f t="shared" si="91"/>
        <v>0.23902693529695171</v>
      </c>
      <c r="N443">
        <f t="shared" si="103"/>
        <v>0</v>
      </c>
      <c r="O443">
        <f t="shared" si="103"/>
        <v>12.813220109325052</v>
      </c>
      <c r="P443">
        <f t="shared" si="103"/>
        <v>12.87226155211463</v>
      </c>
      <c r="Q443">
        <f t="shared" si="103"/>
        <v>2.2390836132711485</v>
      </c>
      <c r="R443">
        <f t="shared" si="98"/>
        <v>65.595325097807404</v>
      </c>
      <c r="S443">
        <f t="shared" si="95"/>
        <v>-17.251511021088049</v>
      </c>
      <c r="T443">
        <f t="shared" si="99"/>
        <v>297.61463251072246</v>
      </c>
    </row>
    <row r="444" spans="1:20" x14ac:dyDescent="0.25">
      <c r="A444">
        <f t="shared" si="100"/>
        <v>961.59999999998035</v>
      </c>
      <c r="B444">
        <v>130</v>
      </c>
      <c r="C444">
        <f t="shared" si="92"/>
        <v>94.496591900209296</v>
      </c>
      <c r="D444">
        <f t="shared" si="93"/>
        <v>275.80827971173471</v>
      </c>
      <c r="E444">
        <f t="shared" si="96"/>
        <v>35.503408099790704</v>
      </c>
      <c r="F444">
        <f t="shared" si="97"/>
        <v>0</v>
      </c>
      <c r="G444">
        <f t="shared" si="97"/>
        <v>2.8406285555581378E-20</v>
      </c>
      <c r="H444">
        <f t="shared" si="97"/>
        <v>5.327698628794191E-25</v>
      </c>
      <c r="I444">
        <f t="shared" si="97"/>
        <v>7.0448864825661803E-33</v>
      </c>
      <c r="J444">
        <f t="shared" si="102"/>
        <v>0</v>
      </c>
      <c r="K444">
        <f t="shared" si="91"/>
        <v>28.146867094106458</v>
      </c>
      <c r="L444">
        <f t="shared" si="91"/>
        <v>7.8433448350816377</v>
      </c>
      <c r="M444">
        <f t="shared" si="91"/>
        <v>0.21177838489270875</v>
      </c>
      <c r="N444">
        <f t="shared" si="103"/>
        <v>0</v>
      </c>
      <c r="O444">
        <f t="shared" si="103"/>
        <v>13.308740295361359</v>
      </c>
      <c r="P444">
        <f t="shared" si="103"/>
        <v>12.889063618617149</v>
      </c>
      <c r="Q444">
        <f t="shared" si="103"/>
        <v>2.125795746479326</v>
      </c>
      <c r="R444">
        <f t="shared" si="98"/>
        <v>64.525589974538633</v>
      </c>
      <c r="S444">
        <f t="shared" si="95"/>
        <v>-29.022181874747929</v>
      </c>
      <c r="T444">
        <f t="shared" si="99"/>
        <v>842.28704077094721</v>
      </c>
    </row>
    <row r="445" spans="1:20" x14ac:dyDescent="0.25">
      <c r="A445">
        <f t="shared" si="100"/>
        <v>961.64999999998031</v>
      </c>
      <c r="B445">
        <v>139</v>
      </c>
      <c r="C445">
        <f t="shared" si="92"/>
        <v>94.336997877137492</v>
      </c>
      <c r="D445">
        <f t="shared" si="93"/>
        <v>275.75827971173476</v>
      </c>
      <c r="E445">
        <f t="shared" si="96"/>
        <v>44.663002122862508</v>
      </c>
      <c r="F445">
        <f t="shared" si="97"/>
        <v>0</v>
      </c>
      <c r="G445">
        <f t="shared" si="97"/>
        <v>1.6262845938031299E-20</v>
      </c>
      <c r="H445">
        <f t="shared" si="97"/>
        <v>2.8882720820763401E-25</v>
      </c>
      <c r="I445">
        <f t="shared" si="97"/>
        <v>3.5283174679975179E-33</v>
      </c>
      <c r="J445">
        <f t="shared" si="102"/>
        <v>0</v>
      </c>
      <c r="K445">
        <f t="shared" si="91"/>
        <v>27.227605935908695</v>
      </c>
      <c r="L445">
        <f t="shared" si="91"/>
        <v>7.3142289629960633</v>
      </c>
      <c r="M445">
        <f t="shared" si="91"/>
        <v>0.18725506960731564</v>
      </c>
      <c r="N445">
        <f t="shared" si="103"/>
        <v>0</v>
      </c>
      <c r="O445">
        <f t="shared" si="103"/>
        <v>13.795351730243878</v>
      </c>
      <c r="P445">
        <f t="shared" si="103"/>
        <v>12.879679102857295</v>
      </c>
      <c r="Q445">
        <f t="shared" si="103"/>
        <v>2.0141412297132852</v>
      </c>
      <c r="R445">
        <f t="shared" si="98"/>
        <v>63.418262031326535</v>
      </c>
      <c r="S445">
        <f t="shared" si="95"/>
        <v>-18.755259908464026</v>
      </c>
      <c r="T445">
        <f t="shared" si="99"/>
        <v>351.75977423403805</v>
      </c>
    </row>
    <row r="446" spans="1:20" x14ac:dyDescent="0.25">
      <c r="A446">
        <f t="shared" si="100"/>
        <v>961.69999999998026</v>
      </c>
      <c r="B446">
        <v>125</v>
      </c>
      <c r="C446">
        <f t="shared" si="92"/>
        <v>94.177403854065687</v>
      </c>
      <c r="D446">
        <f t="shared" si="93"/>
        <v>275.7082797117348</v>
      </c>
      <c r="E446">
        <f t="shared" si="96"/>
        <v>30.822596145934313</v>
      </c>
      <c r="F446">
        <f t="shared" si="97"/>
        <v>0</v>
      </c>
      <c r="G446">
        <f t="shared" si="97"/>
        <v>9.2824930699198702E-21</v>
      </c>
      <c r="H446">
        <f t="shared" si="97"/>
        <v>1.561070587261481E-25</v>
      </c>
      <c r="I446">
        <f t="shared" si="97"/>
        <v>1.7617622363191138E-33</v>
      </c>
      <c r="J446">
        <f t="shared" si="102"/>
        <v>0</v>
      </c>
      <c r="K446">
        <f t="shared" si="91"/>
        <v>26.284880940349169</v>
      </c>
      <c r="L446">
        <f t="shared" si="91"/>
        <v>6.8069562131876502</v>
      </c>
      <c r="M446">
        <f t="shared" si="91"/>
        <v>0.16523524946127857</v>
      </c>
      <c r="N446">
        <f t="shared" si="103"/>
        <v>0</v>
      </c>
      <c r="O446">
        <f t="shared" si="103"/>
        <v>14.270716185978204</v>
      </c>
      <c r="P446">
        <f t="shared" si="103"/>
        <v>12.844165172426584</v>
      </c>
      <c r="Q446">
        <f t="shared" si="103"/>
        <v>1.9044758470013552</v>
      </c>
      <c r="R446">
        <f t="shared" si="98"/>
        <v>62.276429608404236</v>
      </c>
      <c r="S446">
        <f t="shared" si="95"/>
        <v>-31.453833462469923</v>
      </c>
      <c r="T446">
        <f t="shared" si="99"/>
        <v>989.34363948479267</v>
      </c>
    </row>
    <row r="447" spans="1:20" x14ac:dyDescent="0.25">
      <c r="A447">
        <f t="shared" si="100"/>
        <v>961.74999999998022</v>
      </c>
      <c r="B447">
        <v>153</v>
      </c>
      <c r="C447">
        <f t="shared" si="92"/>
        <v>94.017809830993883</v>
      </c>
      <c r="D447">
        <f t="shared" si="93"/>
        <v>275.65827971173485</v>
      </c>
      <c r="E447">
        <f t="shared" si="96"/>
        <v>58.982190169006117</v>
      </c>
      <c r="F447">
        <f t="shared" si="97"/>
        <v>0</v>
      </c>
      <c r="G447">
        <f t="shared" si="97"/>
        <v>5.2822470102422433E-21</v>
      </c>
      <c r="H447">
        <f t="shared" si="97"/>
        <v>8.4118780177885308E-26</v>
      </c>
      <c r="I447">
        <f t="shared" si="97"/>
        <v>8.7702692152191067E-34</v>
      </c>
      <c r="J447">
        <f t="shared" si="102"/>
        <v>0</v>
      </c>
      <c r="K447">
        <f t="shared" si="91"/>
        <v>25.32326709164396</v>
      </c>
      <c r="L447">
        <f t="shared" si="91"/>
        <v>6.322000507140638</v>
      </c>
      <c r="M447">
        <f t="shared" si="91"/>
        <v>0.14550870658436998</v>
      </c>
      <c r="N447">
        <f t="shared" si="103"/>
        <v>0</v>
      </c>
      <c r="O447">
        <f t="shared" si="103"/>
        <v>14.732482162571536</v>
      </c>
      <c r="P447">
        <f t="shared" si="103"/>
        <v>12.782737915887832</v>
      </c>
      <c r="Q447">
        <f t="shared" si="103"/>
        <v>1.7971245728876821</v>
      </c>
      <c r="R447">
        <f t="shared" si="98"/>
        <v>61.103120956716026</v>
      </c>
      <c r="S447">
        <f t="shared" si="95"/>
        <v>-2.1209307877099093</v>
      </c>
      <c r="T447">
        <f t="shared" si="99"/>
        <v>4.4983474062557764</v>
      </c>
    </row>
    <row r="448" spans="1:20" x14ac:dyDescent="0.25">
      <c r="A448">
        <f t="shared" si="100"/>
        <v>961.79999999998017</v>
      </c>
      <c r="B448">
        <v>130</v>
      </c>
      <c r="C448">
        <f t="shared" si="92"/>
        <v>93.858215807922079</v>
      </c>
      <c r="D448">
        <f t="shared" si="93"/>
        <v>275.60827971173489</v>
      </c>
      <c r="E448">
        <f t="shared" si="96"/>
        <v>36.141784192077921</v>
      </c>
      <c r="F448">
        <f t="shared" si="97"/>
        <v>0</v>
      </c>
      <c r="G448">
        <f t="shared" si="97"/>
        <v>2.9968069330601829E-21</v>
      </c>
      <c r="H448">
        <f t="shared" si="97"/>
        <v>4.5190732192033285E-26</v>
      </c>
      <c r="I448">
        <f t="shared" si="97"/>
        <v>4.3527581721261679E-34</v>
      </c>
      <c r="J448">
        <f t="shared" si="102"/>
        <v>0</v>
      </c>
      <c r="K448">
        <f t="shared" si="91"/>
        <v>24.347289560933163</v>
      </c>
      <c r="L448">
        <f t="shared" si="91"/>
        <v>5.8596713625525361</v>
      </c>
      <c r="M448">
        <f t="shared" si="91"/>
        <v>0.1278769955131927</v>
      </c>
      <c r="N448">
        <f t="shared" si="103"/>
        <v>0</v>
      </c>
      <c r="O448">
        <f t="shared" si="103"/>
        <v>15.178303849317835</v>
      </c>
      <c r="P448">
        <f t="shared" si="103"/>
        <v>12.695770152898827</v>
      </c>
      <c r="Q448">
        <f t="shared" si="103"/>
        <v>1.6923806828666814</v>
      </c>
      <c r="R448">
        <f t="shared" si="98"/>
        <v>59.901292604082244</v>
      </c>
      <c r="S448">
        <f t="shared" si="95"/>
        <v>-23.759508412004323</v>
      </c>
      <c r="T448">
        <f t="shared" si="99"/>
        <v>564.51423998010421</v>
      </c>
    </row>
    <row r="449" spans="1:20" x14ac:dyDescent="0.25">
      <c r="A449">
        <f t="shared" si="100"/>
        <v>961.84999999998013</v>
      </c>
      <c r="B449">
        <v>121</v>
      </c>
      <c r="C449">
        <f t="shared" si="92"/>
        <v>93.698621784850275</v>
      </c>
      <c r="D449">
        <f t="shared" si="93"/>
        <v>275.55827971173494</v>
      </c>
      <c r="E449">
        <f t="shared" si="96"/>
        <v>27.301378215149725</v>
      </c>
      <c r="F449">
        <f t="shared" si="97"/>
        <v>0</v>
      </c>
      <c r="G449">
        <f t="shared" si="97"/>
        <v>1.6950589638184101E-21</v>
      </c>
      <c r="H449">
        <f t="shared" si="97"/>
        <v>2.4204258141471797E-26</v>
      </c>
      <c r="I449">
        <f t="shared" si="97"/>
        <v>2.1537839723481103E-34</v>
      </c>
      <c r="J449">
        <f t="shared" si="102"/>
        <v>0</v>
      </c>
      <c r="K449">
        <f t="shared" si="91"/>
        <v>23.361389464064239</v>
      </c>
      <c r="L449">
        <f t="shared" si="91"/>
        <v>5.4201231761283308</v>
      </c>
      <c r="M449">
        <f t="shared" si="91"/>
        <v>0.11215355164083934</v>
      </c>
      <c r="N449">
        <f t="shared" si="103"/>
        <v>0</v>
      </c>
      <c r="O449">
        <f t="shared" si="103"/>
        <v>15.60586066030881</v>
      </c>
      <c r="P449">
        <f t="shared" si="103"/>
        <v>12.583787665527783</v>
      </c>
      <c r="Q449">
        <f t="shared" si="103"/>
        <v>1.5905052256702268</v>
      </c>
      <c r="R449">
        <f t="shared" si="98"/>
        <v>58.673819743340232</v>
      </c>
      <c r="S449">
        <f t="shared" si="95"/>
        <v>-31.372441528190507</v>
      </c>
      <c r="T449">
        <f t="shared" si="99"/>
        <v>984.2300874397323</v>
      </c>
    </row>
    <row r="450" spans="1:20" x14ac:dyDescent="0.25">
      <c r="A450">
        <f t="shared" si="100"/>
        <v>961.89999999998008</v>
      </c>
      <c r="B450">
        <v>142</v>
      </c>
      <c r="C450">
        <f t="shared" si="92"/>
        <v>93.53902776177847</v>
      </c>
      <c r="D450">
        <f t="shared" si="93"/>
        <v>275.50827971173499</v>
      </c>
      <c r="E450">
        <f t="shared" si="96"/>
        <v>48.46097223822153</v>
      </c>
      <c r="F450">
        <f t="shared" si="97"/>
        <v>0</v>
      </c>
      <c r="G450">
        <f t="shared" si="97"/>
        <v>9.5586562078308838E-22</v>
      </c>
      <c r="H450">
        <f t="shared" si="97"/>
        <v>1.29246907568227E-26</v>
      </c>
      <c r="I450">
        <f t="shared" si="97"/>
        <v>1.0624921461938847E-34</v>
      </c>
      <c r="J450">
        <f t="shared" si="102"/>
        <v>0</v>
      </c>
      <c r="K450">
        <f t="shared" si="91"/>
        <v>22.369891741193925</v>
      </c>
      <c r="L450">
        <f t="shared" si="91"/>
        <v>5.0033653530752957</v>
      </c>
      <c r="M450">
        <f t="shared" si="91"/>
        <v>9.8163673497507584E-2</v>
      </c>
      <c r="N450">
        <f t="shared" si="103"/>
        <v>0</v>
      </c>
      <c r="O450">
        <f t="shared" si="103"/>
        <v>16.012877121162433</v>
      </c>
      <c r="P450">
        <f t="shared" si="103"/>
        <v>12.447463904058854</v>
      </c>
      <c r="Q450">
        <f t="shared" si="103"/>
        <v>1.4917268432705291</v>
      </c>
      <c r="R450">
        <f t="shared" si="98"/>
        <v>57.42348863625854</v>
      </c>
      <c r="S450">
        <f t="shared" si="95"/>
        <v>-8.9625163980370104</v>
      </c>
      <c r="T450">
        <f t="shared" si="99"/>
        <v>80.326700185082302</v>
      </c>
    </row>
    <row r="451" spans="1:20" x14ac:dyDescent="0.25">
      <c r="A451">
        <f t="shared" si="100"/>
        <v>961.94999999998004</v>
      </c>
      <c r="B451">
        <v>130</v>
      </c>
      <c r="C451">
        <f t="shared" si="92"/>
        <v>93.379433738707121</v>
      </c>
      <c r="D451">
        <f t="shared" si="93"/>
        <v>275.45827971173503</v>
      </c>
      <c r="E451">
        <f t="shared" si="96"/>
        <v>36.620566261292879</v>
      </c>
      <c r="F451">
        <f t="shared" si="97"/>
        <v>0</v>
      </c>
      <c r="G451">
        <f t="shared" si="97"/>
        <v>5.3739653272533275E-22</v>
      </c>
      <c r="H451">
        <f t="shared" si="97"/>
        <v>6.8807302437772737E-27</v>
      </c>
      <c r="I451">
        <f t="shared" si="97"/>
        <v>5.2255896475393291E-35</v>
      </c>
      <c r="J451">
        <f t="shared" si="102"/>
        <v>0</v>
      </c>
      <c r="K451">
        <f t="shared" si="91"/>
        <v>21.376975459844992</v>
      </c>
      <c r="L451">
        <f t="shared" si="91"/>
        <v>4.6092731027234954</v>
      </c>
      <c r="M451">
        <f t="shared" si="91"/>
        <v>8.5744394338105462E-2</v>
      </c>
      <c r="N451">
        <f t="shared" si="103"/>
        <v>0</v>
      </c>
      <c r="O451">
        <f t="shared" si="103"/>
        <v>16.39714287192443</v>
      </c>
      <c r="P451">
        <f t="shared" si="103"/>
        <v>12.287613241867348</v>
      </c>
      <c r="Q451">
        <f t="shared" si="103"/>
        <v>1.3962419204785252</v>
      </c>
      <c r="R451">
        <f t="shared" si="98"/>
        <v>56.1529909911769</v>
      </c>
      <c r="S451">
        <f t="shared" si="95"/>
        <v>-19.532424729884021</v>
      </c>
      <c r="T451">
        <f t="shared" si="99"/>
        <v>381.51561582858483</v>
      </c>
    </row>
    <row r="452" spans="1:20" x14ac:dyDescent="0.25">
      <c r="A452">
        <f t="shared" si="100"/>
        <v>961.99999999997999</v>
      </c>
      <c r="B452">
        <v>130</v>
      </c>
      <c r="C452">
        <f t="shared" si="92"/>
        <v>93.219839715635317</v>
      </c>
      <c r="D452">
        <f t="shared" si="93"/>
        <v>275.40827971173508</v>
      </c>
      <c r="E452">
        <f t="shared" si="96"/>
        <v>36.780160284364683</v>
      </c>
      <c r="F452">
        <f t="shared" si="97"/>
        <v>0</v>
      </c>
      <c r="G452">
        <f t="shared" si="97"/>
        <v>3.0121657411745282E-22</v>
      </c>
      <c r="H452">
        <f t="shared" si="97"/>
        <v>3.6520346503016622E-27</v>
      </c>
      <c r="I452">
        <f t="shared" si="97"/>
        <v>2.5623052318038212E-35</v>
      </c>
      <c r="J452">
        <f t="shared" si="102"/>
        <v>0</v>
      </c>
      <c r="K452">
        <f t="shared" si="91"/>
        <v>20.386646797433986</v>
      </c>
      <c r="L452">
        <f t="shared" si="91"/>
        <v>4.2375987239569062</v>
      </c>
      <c r="M452">
        <f t="shared" si="91"/>
        <v>7.4744258099151348E-2</v>
      </c>
      <c r="N452">
        <f t="shared" ref="N452:Q471" si="104">N$5*EXP(-(($D452-N$6)^2)/(2*N$7^2))</f>
        <v>0</v>
      </c>
      <c r="O452">
        <f t="shared" si="104"/>
        <v>16.756532542566802</v>
      </c>
      <c r="P452">
        <f t="shared" si="104"/>
        <v>12.105182873875634</v>
      </c>
      <c r="Q452">
        <f t="shared" si="104"/>
        <v>1.3042150425515018</v>
      </c>
      <c r="R452">
        <f t="shared" si="98"/>
        <v>54.86492023848399</v>
      </c>
      <c r="S452">
        <f t="shared" si="95"/>
        <v>-18.084759954119306</v>
      </c>
      <c r="T452">
        <f t="shared" si="99"/>
        <v>327.05854259811736</v>
      </c>
    </row>
    <row r="453" spans="1:20" x14ac:dyDescent="0.25">
      <c r="A453">
        <f t="shared" si="100"/>
        <v>962.04999999997995</v>
      </c>
      <c r="B453">
        <v>121</v>
      </c>
      <c r="C453">
        <f t="shared" si="92"/>
        <v>93.060245692563512</v>
      </c>
      <c r="D453">
        <f t="shared" si="93"/>
        <v>275.35827971173512</v>
      </c>
      <c r="E453">
        <f t="shared" ref="E453:E512" si="105">B453-C453</f>
        <v>27.939754307436488</v>
      </c>
      <c r="F453">
        <f t="shared" si="97"/>
        <v>0</v>
      </c>
      <c r="G453">
        <f t="shared" si="97"/>
        <v>1.6832509024615889E-22</v>
      </c>
      <c r="H453">
        <f t="shared" si="97"/>
        <v>1.9325077022528789E-27</v>
      </c>
      <c r="I453">
        <f t="shared" si="97"/>
        <v>1.2526000090425962E-35</v>
      </c>
      <c r="J453">
        <f t="shared" si="102"/>
        <v>0</v>
      </c>
      <c r="K453">
        <f t="shared" si="91"/>
        <v>19.402714911443894</v>
      </c>
      <c r="L453">
        <f t="shared" si="91"/>
        <v>3.8879832108314027</v>
      </c>
      <c r="M453">
        <f t="shared" si="91"/>
        <v>6.5023014195429385E-2</v>
      </c>
      <c r="N453">
        <f t="shared" si="104"/>
        <v>0</v>
      </c>
      <c r="O453">
        <f t="shared" si="104"/>
        <v>17.089025252741319</v>
      </c>
      <c r="P453">
        <f t="shared" si="104"/>
        <v>11.901243471330835</v>
      </c>
      <c r="Q453">
        <f t="shared" si="104"/>
        <v>1.2157797363053529</v>
      </c>
      <c r="R453">
        <f t="shared" si="98"/>
        <v>53.561769596848229</v>
      </c>
      <c r="S453">
        <f t="shared" si="95"/>
        <v>-25.622015289411742</v>
      </c>
      <c r="T453">
        <f t="shared" si="99"/>
        <v>656.48766749084905</v>
      </c>
    </row>
    <row r="454" spans="1:20" x14ac:dyDescent="0.25">
      <c r="A454">
        <f t="shared" si="100"/>
        <v>962.0999999999799</v>
      </c>
      <c r="B454">
        <v>132</v>
      </c>
      <c r="C454">
        <f t="shared" si="92"/>
        <v>92.900651669491708</v>
      </c>
      <c r="D454">
        <f t="shared" si="93"/>
        <v>275.30827971173517</v>
      </c>
      <c r="E454">
        <f t="shared" si="105"/>
        <v>39.099348330508292</v>
      </c>
      <c r="F454">
        <f t="shared" ref="F454:J512" si="106">F$5*EXP(-(($D454-F$6)^2)/(2*F$7^2))</f>
        <v>0</v>
      </c>
      <c r="G454">
        <f t="shared" si="106"/>
        <v>9.3778835089824336E-23</v>
      </c>
      <c r="H454">
        <f t="shared" si="106"/>
        <v>1.0195148690449474E-27</v>
      </c>
      <c r="I454">
        <f t="shared" si="106"/>
        <v>6.1049195346693199E-36</v>
      </c>
      <c r="J454">
        <f t="shared" si="106"/>
        <v>0</v>
      </c>
      <c r="K454">
        <f t="shared" si="91"/>
        <v>18.4287708562977</v>
      </c>
      <c r="L454">
        <f t="shared" si="91"/>
        <v>3.5599680175767836</v>
      </c>
      <c r="M454">
        <f t="shared" si="91"/>
        <v>5.6451244889043697E-2</v>
      </c>
      <c r="N454">
        <f t="shared" si="104"/>
        <v>0</v>
      </c>
      <c r="O454">
        <f t="shared" si="104"/>
        <v>17.392723486634679</v>
      </c>
      <c r="P454">
        <f t="shared" si="104"/>
        <v>11.676978721859962</v>
      </c>
      <c r="Q454">
        <f t="shared" si="104"/>
        <v>1.1310394678744831</v>
      </c>
      <c r="R454">
        <f t="shared" si="98"/>
        <v>52.245931795132648</v>
      </c>
      <c r="S454">
        <f t="shared" si="95"/>
        <v>-13.146583464624356</v>
      </c>
      <c r="T454">
        <f t="shared" si="99"/>
        <v>172.83265679233455</v>
      </c>
    </row>
    <row r="455" spans="1:20" x14ac:dyDescent="0.25">
      <c r="A455">
        <f t="shared" si="100"/>
        <v>962.14999999997985</v>
      </c>
      <c r="B455">
        <v>149</v>
      </c>
      <c r="C455">
        <f t="shared" si="92"/>
        <v>92.741057646419904</v>
      </c>
      <c r="D455">
        <f t="shared" si="93"/>
        <v>275.25827971173521</v>
      </c>
      <c r="E455">
        <f t="shared" si="105"/>
        <v>56.258942353580096</v>
      </c>
      <c r="F455">
        <f t="shared" si="106"/>
        <v>0</v>
      </c>
      <c r="G455">
        <f t="shared" si="106"/>
        <v>5.2089093300003364E-23</v>
      </c>
      <c r="H455">
        <f t="shared" si="106"/>
        <v>5.3623095532998338E-28</v>
      </c>
      <c r="I455">
        <f t="shared" si="106"/>
        <v>2.9664256263569173E-36</v>
      </c>
      <c r="J455">
        <f t="shared" si="106"/>
        <v>0</v>
      </c>
      <c r="K455">
        <f t="shared" si="91"/>
        <v>17.468169656526477</v>
      </c>
      <c r="L455">
        <f t="shared" si="91"/>
        <v>3.2530068328107733</v>
      </c>
      <c r="M455">
        <f t="shared" si="91"/>
        <v>4.8909938110621581E-2</v>
      </c>
      <c r="N455">
        <f t="shared" si="104"/>
        <v>0</v>
      </c>
      <c r="O455">
        <f t="shared" si="104"/>
        <v>17.665871097029992</v>
      </c>
      <c r="P455">
        <f t="shared" si="104"/>
        <v>11.433673897687123</v>
      </c>
      <c r="Q455">
        <f t="shared" si="104"/>
        <v>1.0500688684817558</v>
      </c>
      <c r="R455">
        <f t="shared" si="98"/>
        <v>50.919700290646745</v>
      </c>
      <c r="S455">
        <f t="shared" si="95"/>
        <v>5.3392420629333515</v>
      </c>
      <c r="T455">
        <f t="shared" si="99"/>
        <v>28.507505806596789</v>
      </c>
    </row>
    <row r="456" spans="1:20" x14ac:dyDescent="0.25">
      <c r="A456">
        <f t="shared" si="100"/>
        <v>962.19999999997981</v>
      </c>
      <c r="B456">
        <v>125</v>
      </c>
      <c r="C456">
        <f t="shared" si="92"/>
        <v>92.5814636233481</v>
      </c>
      <c r="D456">
        <f t="shared" si="93"/>
        <v>275.20827971173526</v>
      </c>
      <c r="E456">
        <f t="shared" si="105"/>
        <v>32.4185363766519</v>
      </c>
      <c r="F456">
        <f t="shared" si="106"/>
        <v>0</v>
      </c>
      <c r="G456">
        <f t="shared" si="106"/>
        <v>2.8845279304419333E-23</v>
      </c>
      <c r="H456">
        <f t="shared" si="106"/>
        <v>2.811876127738359E-28</v>
      </c>
      <c r="I456">
        <f t="shared" si="106"/>
        <v>1.4370536128552645E-36</v>
      </c>
      <c r="J456">
        <f t="shared" si="106"/>
        <v>0</v>
      </c>
      <c r="K456">
        <f t="shared" si="91"/>
        <v>16.524015596915952</v>
      </c>
      <c r="L456">
        <f t="shared" si="91"/>
        <v>2.9664772249032088</v>
      </c>
      <c r="M456">
        <f t="shared" si="91"/>
        <v>4.2290017673636514E-2</v>
      </c>
      <c r="N456">
        <f t="shared" si="104"/>
        <v>0</v>
      </c>
      <c r="O456">
        <f t="shared" si="104"/>
        <v>17.90687020003924</v>
      </c>
      <c r="P456">
        <f t="shared" si="104"/>
        <v>11.17270360632004</v>
      </c>
      <c r="Q456">
        <f t="shared" si="104"/>
        <v>0.97291515836643472</v>
      </c>
      <c r="R456">
        <f t="shared" si="98"/>
        <v>49.585271804218507</v>
      </c>
      <c r="S456">
        <f t="shared" si="95"/>
        <v>-17.166735427566607</v>
      </c>
      <c r="T456">
        <f t="shared" si="99"/>
        <v>294.69680524007043</v>
      </c>
    </row>
    <row r="457" spans="1:20" x14ac:dyDescent="0.25">
      <c r="A457">
        <f t="shared" si="100"/>
        <v>962.24999999997976</v>
      </c>
      <c r="B457">
        <v>133</v>
      </c>
      <c r="C457">
        <f t="shared" si="92"/>
        <v>92.42186960027675</v>
      </c>
      <c r="D457">
        <f t="shared" si="93"/>
        <v>275.1582797117353</v>
      </c>
      <c r="E457">
        <f t="shared" si="105"/>
        <v>40.57813039972325</v>
      </c>
      <c r="F457">
        <f t="shared" si="106"/>
        <v>0</v>
      </c>
      <c r="G457">
        <f t="shared" si="106"/>
        <v>1.5925338993013837E-23</v>
      </c>
      <c r="H457">
        <f t="shared" si="106"/>
        <v>1.4700309372691081E-28</v>
      </c>
      <c r="I457">
        <f t="shared" si="106"/>
        <v>6.9406231419064457E-37</v>
      </c>
      <c r="J457">
        <f t="shared" si="106"/>
        <v>0</v>
      </c>
      <c r="K457">
        <f t="shared" si="91"/>
        <v>15.599150742803195</v>
      </c>
      <c r="L457">
        <f t="shared" si="91"/>
        <v>2.6996920336863113</v>
      </c>
      <c r="M457">
        <f t="shared" si="91"/>
        <v>3.6491841825220528E-2</v>
      </c>
      <c r="N457">
        <f t="shared" si="104"/>
        <v>0</v>
      </c>
      <c r="O457">
        <f t="shared" si="104"/>
        <v>18.114296733383419</v>
      </c>
      <c r="P457">
        <f t="shared" si="104"/>
        <v>10.895518886762577</v>
      </c>
      <c r="Q457">
        <f t="shared" si="104"/>
        <v>0.89959973835332008</v>
      </c>
      <c r="R457">
        <f t="shared" si="98"/>
        <v>48.244749976814035</v>
      </c>
      <c r="S457">
        <f t="shared" si="95"/>
        <v>-7.6666195770907848</v>
      </c>
      <c r="T457">
        <f t="shared" si="99"/>
        <v>58.777055739831681</v>
      </c>
    </row>
    <row r="458" spans="1:20" x14ac:dyDescent="0.25">
      <c r="A458">
        <f t="shared" si="100"/>
        <v>962.29999999997972</v>
      </c>
      <c r="B458">
        <v>145</v>
      </c>
      <c r="C458">
        <f t="shared" si="92"/>
        <v>92.262275577204946</v>
      </c>
      <c r="D458">
        <f t="shared" si="93"/>
        <v>275.10827971173535</v>
      </c>
      <c r="E458">
        <f t="shared" si="105"/>
        <v>52.737724422795054</v>
      </c>
      <c r="F458">
        <f t="shared" si="106"/>
        <v>0</v>
      </c>
      <c r="G458">
        <f t="shared" si="106"/>
        <v>8.7657404918543352E-24</v>
      </c>
      <c r="H458">
        <f t="shared" si="106"/>
        <v>7.6620106483975177E-29</v>
      </c>
      <c r="I458">
        <f t="shared" si="106"/>
        <v>3.3420269179036491E-37</v>
      </c>
      <c r="J458">
        <f t="shared" si="106"/>
        <v>0</v>
      </c>
      <c r="K458">
        <f t="shared" si="91"/>
        <v>14.696146658356399</v>
      </c>
      <c r="L458">
        <f t="shared" si="91"/>
        <v>2.4519103977848622</v>
      </c>
      <c r="M458">
        <f t="shared" si="91"/>
        <v>3.1424680045079721E-2</v>
      </c>
      <c r="N458">
        <f t="shared" si="104"/>
        <v>0</v>
      </c>
      <c r="O458">
        <f t="shared" si="104"/>
        <v>18.286914466427316</v>
      </c>
      <c r="P458">
        <f t="shared" si="104"/>
        <v>10.603633820275581</v>
      </c>
      <c r="Q458">
        <f t="shared" si="104"/>
        <v>0.83011991840525645</v>
      </c>
      <c r="R458">
        <f t="shared" si="98"/>
        <v>46.900149941294501</v>
      </c>
      <c r="S458">
        <f t="shared" si="95"/>
        <v>5.8375744815005532</v>
      </c>
      <c r="T458">
        <f t="shared" si="99"/>
        <v>34.077275827066451</v>
      </c>
    </row>
    <row r="459" spans="1:20" x14ac:dyDescent="0.25">
      <c r="A459">
        <f t="shared" si="100"/>
        <v>962.34999999997967</v>
      </c>
      <c r="B459">
        <v>128</v>
      </c>
      <c r="C459">
        <f t="shared" si="92"/>
        <v>92.102681554133142</v>
      </c>
      <c r="D459">
        <f t="shared" si="93"/>
        <v>275.05827971173539</v>
      </c>
      <c r="E459">
        <f t="shared" si="105"/>
        <v>35.897318445866858</v>
      </c>
      <c r="F459">
        <f t="shared" si="106"/>
        <v>0</v>
      </c>
      <c r="G459">
        <f t="shared" si="106"/>
        <v>4.810326105514516E-24</v>
      </c>
      <c r="H459">
        <f t="shared" si="106"/>
        <v>3.9814843611590534E-29</v>
      </c>
      <c r="I459">
        <f t="shared" si="106"/>
        <v>1.6043806284386746E-37</v>
      </c>
      <c r="J459">
        <f t="shared" si="106"/>
        <v>0</v>
      </c>
      <c r="K459">
        <f t="shared" ref="K459:M512" si="107">K$5*EXP(-(($D459-K$6)^2)/(2*K$7^2))</f>
        <v>13.817299248199966</v>
      </c>
      <c r="L459">
        <f t="shared" si="107"/>
        <v>2.2223483214227127</v>
      </c>
      <c r="M459">
        <f t="shared" si="107"/>
        <v>2.7006176960286815E-2</v>
      </c>
      <c r="N459">
        <f t="shared" si="104"/>
        <v>0</v>
      </c>
      <c r="O459">
        <f t="shared" si="104"/>
        <v>18.423687269207623</v>
      </c>
      <c r="P459">
        <f t="shared" si="104"/>
        <v>10.298611827837576</v>
      </c>
      <c r="Q459">
        <f t="shared" si="104"/>
        <v>0.76445075284936415</v>
      </c>
      <c r="R459">
        <f t="shared" si="98"/>
        <v>45.55340359647753</v>
      </c>
      <c r="S459">
        <f t="shared" si="95"/>
        <v>-9.6560851506106715</v>
      </c>
      <c r="T459">
        <f t="shared" si="99"/>
        <v>93.239980435843918</v>
      </c>
    </row>
    <row r="460" spans="1:20" x14ac:dyDescent="0.25">
      <c r="A460">
        <f t="shared" si="100"/>
        <v>962.39999999997963</v>
      </c>
      <c r="B460">
        <v>131</v>
      </c>
      <c r="C460">
        <f t="shared" ref="C460:C512" si="108">$W$12*A460+$X$12</f>
        <v>91.943087531061337</v>
      </c>
      <c r="D460">
        <f t="shared" ref="D460:D512" si="109">1253.6-A460-$U$5</f>
        <v>275.00827971173544</v>
      </c>
      <c r="E460">
        <f t="shared" si="105"/>
        <v>39.056912468938663</v>
      </c>
      <c r="F460">
        <f t="shared" si="106"/>
        <v>0</v>
      </c>
      <c r="G460">
        <f t="shared" si="106"/>
        <v>2.631760813216005E-24</v>
      </c>
      <c r="H460">
        <f t="shared" si="106"/>
        <v>2.0626866780136094E-29</v>
      </c>
      <c r="I460">
        <f t="shared" si="106"/>
        <v>7.678755902125253E-38</v>
      </c>
      <c r="J460">
        <f t="shared" si="106"/>
        <v>0</v>
      </c>
      <c r="K460">
        <f t="shared" si="107"/>
        <v>12.96462660874651</v>
      </c>
      <c r="L460">
        <f t="shared" si="107"/>
        <v>2.0101886993513336</v>
      </c>
      <c r="M460">
        <f t="shared" si="107"/>
        <v>2.3161811207142096E-2</v>
      </c>
      <c r="N460">
        <f t="shared" si="104"/>
        <v>0</v>
      </c>
      <c r="O460">
        <f t="shared" si="104"/>
        <v>18.523789470131277</v>
      </c>
      <c r="P460">
        <f t="shared" si="104"/>
        <v>9.9820518267552725</v>
      </c>
      <c r="Q460">
        <f t="shared" si="104"/>
        <v>0.70254695276323686</v>
      </c>
      <c r="R460">
        <f t="shared" si="98"/>
        <v>44.206365368954771</v>
      </c>
      <c r="S460">
        <f t="shared" ref="S460:S512" si="110">E460-R460</f>
        <v>-5.149452900016108</v>
      </c>
      <c r="T460">
        <f t="shared" si="99"/>
        <v>26.516865169484305</v>
      </c>
    </row>
    <row r="461" spans="1:20" x14ac:dyDescent="0.25">
      <c r="A461">
        <f t="shared" si="100"/>
        <v>962.44999999997958</v>
      </c>
      <c r="B461">
        <v>142</v>
      </c>
      <c r="C461">
        <f t="shared" si="108"/>
        <v>91.783493507989533</v>
      </c>
      <c r="D461">
        <f t="shared" si="109"/>
        <v>274.95827971173549</v>
      </c>
      <c r="E461">
        <f t="shared" si="105"/>
        <v>50.216506492010467</v>
      </c>
      <c r="F461">
        <f t="shared" si="106"/>
        <v>0</v>
      </c>
      <c r="G461">
        <f t="shared" si="106"/>
        <v>1.4355036433822545E-24</v>
      </c>
      <c r="H461">
        <f t="shared" si="106"/>
        <v>1.0653872611948243E-29</v>
      </c>
      <c r="I461">
        <f t="shared" si="106"/>
        <v>3.6640408014125697E-38</v>
      </c>
      <c r="J461">
        <f t="shared" si="106"/>
        <v>0</v>
      </c>
      <c r="K461">
        <f t="shared" si="107"/>
        <v>12.139869740567148</v>
      </c>
      <c r="L461">
        <f t="shared" si="107"/>
        <v>1.8145907332660522</v>
      </c>
      <c r="M461">
        <f t="shared" si="107"/>
        <v>1.9824356058576399E-2</v>
      </c>
      <c r="N461">
        <f t="shared" si="104"/>
        <v>0</v>
      </c>
      <c r="O461">
        <f t="shared" si="104"/>
        <v>18.586614157496406</v>
      </c>
      <c r="P461">
        <f t="shared" si="104"/>
        <v>9.6555744164030912</v>
      </c>
      <c r="Q461">
        <f t="shared" si="104"/>
        <v>0.64434484720364293</v>
      </c>
      <c r="R461">
        <f t="shared" ref="R461:R512" si="111">SUM(F461:Q461)</f>
        <v>42.860818250994917</v>
      </c>
      <c r="S461">
        <f t="shared" si="110"/>
        <v>7.3556882410155495</v>
      </c>
      <c r="T461">
        <f t="shared" ref="T461:T512" si="112">(S461)^2</f>
        <v>54.106149499014428</v>
      </c>
    </row>
    <row r="462" spans="1:20" x14ac:dyDescent="0.25">
      <c r="A462">
        <f t="shared" ref="A462:A512" si="113">A461+$B$7</f>
        <v>962.49999999997954</v>
      </c>
      <c r="B462">
        <v>144</v>
      </c>
      <c r="C462">
        <f t="shared" si="108"/>
        <v>91.623899484917729</v>
      </c>
      <c r="D462">
        <f t="shared" si="109"/>
        <v>274.90827971173553</v>
      </c>
      <c r="E462">
        <f t="shared" si="105"/>
        <v>52.376100515082271</v>
      </c>
      <c r="F462">
        <f t="shared" si="106"/>
        <v>0</v>
      </c>
      <c r="G462">
        <f t="shared" si="106"/>
        <v>7.8063526883013189E-25</v>
      </c>
      <c r="H462">
        <f t="shared" si="106"/>
        <v>5.4861505601950869E-30</v>
      </c>
      <c r="I462">
        <f t="shared" si="106"/>
        <v>1.7430736056804117E-38</v>
      </c>
      <c r="J462">
        <f t="shared" si="106"/>
        <v>0</v>
      </c>
      <c r="K462">
        <f t="shared" si="107"/>
        <v>11.34449594246715</v>
      </c>
      <c r="L462">
        <f t="shared" si="107"/>
        <v>1.6346986874765363</v>
      </c>
      <c r="M462">
        <f t="shared" si="107"/>
        <v>1.693334766058897E-2</v>
      </c>
      <c r="N462">
        <f t="shared" si="104"/>
        <v>0</v>
      </c>
      <c r="O462">
        <f t="shared" si="104"/>
        <v>18.611779308066264</v>
      </c>
      <c r="P462">
        <f t="shared" si="104"/>
        <v>9.3208082579470872</v>
      </c>
      <c r="Q462">
        <f t="shared" si="104"/>
        <v>0.58976436650558262</v>
      </c>
      <c r="R462">
        <f t="shared" si="111"/>
        <v>41.518479910123212</v>
      </c>
      <c r="S462">
        <f t="shared" si="110"/>
        <v>10.85762060495906</v>
      </c>
      <c r="T462">
        <f t="shared" si="112"/>
        <v>117.88792520123154</v>
      </c>
    </row>
    <row r="463" spans="1:20" x14ac:dyDescent="0.25">
      <c r="A463">
        <f t="shared" si="113"/>
        <v>962.54999999997949</v>
      </c>
      <c r="B463">
        <v>121</v>
      </c>
      <c r="C463">
        <f t="shared" si="108"/>
        <v>91.464305461845925</v>
      </c>
      <c r="D463">
        <f t="shared" si="109"/>
        <v>274.85827971173558</v>
      </c>
      <c r="E463">
        <f t="shared" si="105"/>
        <v>29.535694538154075</v>
      </c>
      <c r="F463">
        <f t="shared" si="106"/>
        <v>0</v>
      </c>
      <c r="G463">
        <f t="shared" si="106"/>
        <v>4.232315400473311E-25</v>
      </c>
      <c r="H463">
        <f t="shared" si="106"/>
        <v>2.8165270787359563E-30</v>
      </c>
      <c r="I463">
        <f t="shared" si="106"/>
        <v>8.267175148065815E-39</v>
      </c>
      <c r="J463">
        <f t="shared" si="106"/>
        <v>0</v>
      </c>
      <c r="K463">
        <f t="shared" si="107"/>
        <v>10.579704681921184</v>
      </c>
      <c r="L463">
        <f t="shared" si="107"/>
        <v>1.4696499454591752</v>
      </c>
      <c r="M463">
        <f t="shared" si="107"/>
        <v>1.4434565795212172E-2</v>
      </c>
      <c r="N463">
        <f t="shared" si="104"/>
        <v>0</v>
      </c>
      <c r="O463">
        <f t="shared" si="104"/>
        <v>18.599131656114693</v>
      </c>
      <c r="P463">
        <f t="shared" si="104"/>
        <v>8.9793768052973064</v>
      </c>
      <c r="Q463">
        <f t="shared" si="104"/>
        <v>0.53871102271947091</v>
      </c>
      <c r="R463">
        <f t="shared" si="111"/>
        <v>40.181008677307041</v>
      </c>
      <c r="S463">
        <f t="shared" si="110"/>
        <v>-10.645314139152966</v>
      </c>
      <c r="T463">
        <f t="shared" si="112"/>
        <v>113.32271312125005</v>
      </c>
    </row>
    <row r="464" spans="1:20" x14ac:dyDescent="0.25">
      <c r="A464">
        <f t="shared" si="113"/>
        <v>962.59999999997945</v>
      </c>
      <c r="B464">
        <v>134</v>
      </c>
      <c r="C464">
        <f t="shared" si="108"/>
        <v>91.304711438774575</v>
      </c>
      <c r="D464">
        <f t="shared" si="109"/>
        <v>274.80827971173562</v>
      </c>
      <c r="E464">
        <f t="shared" si="105"/>
        <v>42.695288561225425</v>
      </c>
      <c r="F464">
        <f t="shared" si="106"/>
        <v>0</v>
      </c>
      <c r="G464">
        <f t="shared" si="106"/>
        <v>2.2876725825298963E-25</v>
      </c>
      <c r="H464">
        <f t="shared" si="106"/>
        <v>1.4416044904050157E-30</v>
      </c>
      <c r="I464">
        <f t="shared" si="106"/>
        <v>3.9091698193436272E-39</v>
      </c>
      <c r="J464">
        <f t="shared" si="106"/>
        <v>0</v>
      </c>
      <c r="K464">
        <f t="shared" si="107"/>
        <v>9.8464357153387052</v>
      </c>
      <c r="L464">
        <f t="shared" si="107"/>
        <v>1.318582342050612</v>
      </c>
      <c r="M464">
        <f t="shared" si="107"/>
        <v>1.2279531219220279E-2</v>
      </c>
      <c r="N464">
        <f t="shared" si="104"/>
        <v>0</v>
      </c>
      <c r="O464">
        <f t="shared" si="104"/>
        <v>18.548748248121466</v>
      </c>
      <c r="P464">
        <f t="shared" si="104"/>
        <v>8.6328855346444229</v>
      </c>
      <c r="Q464">
        <f t="shared" si="104"/>
        <v>0.49107786433308909</v>
      </c>
      <c r="R464">
        <f t="shared" si="111"/>
        <v>38.85000923570751</v>
      </c>
      <c r="S464">
        <f t="shared" si="110"/>
        <v>3.8452793255179145</v>
      </c>
      <c r="T464">
        <f t="shared" si="112"/>
        <v>14.786173091255508</v>
      </c>
    </row>
    <row r="465" spans="1:20" x14ac:dyDescent="0.25">
      <c r="A465">
        <f t="shared" si="113"/>
        <v>962.6499999999794</v>
      </c>
      <c r="B465">
        <v>122</v>
      </c>
      <c r="C465">
        <f t="shared" si="108"/>
        <v>91.145117415702771</v>
      </c>
      <c r="D465">
        <f t="shared" si="109"/>
        <v>274.75827971173567</v>
      </c>
      <c r="E465">
        <f t="shared" si="105"/>
        <v>30.854882584297229</v>
      </c>
      <c r="F465">
        <f t="shared" si="106"/>
        <v>0</v>
      </c>
      <c r="G465">
        <f t="shared" si="106"/>
        <v>1.2328087161902936E-25</v>
      </c>
      <c r="H465">
        <f t="shared" si="106"/>
        <v>7.3563825968034139E-31</v>
      </c>
      <c r="I465">
        <f t="shared" si="106"/>
        <v>1.8428836716511476E-39</v>
      </c>
      <c r="J465">
        <f t="shared" si="106"/>
        <v>0</v>
      </c>
      <c r="K465">
        <f t="shared" si="107"/>
        <v>9.1453792153479512</v>
      </c>
      <c r="L465">
        <f t="shared" si="107"/>
        <v>1.1806407582862484</v>
      </c>
      <c r="M465">
        <f t="shared" si="107"/>
        <v>1.0425022823666353E-2</v>
      </c>
      <c r="N465">
        <f t="shared" si="104"/>
        <v>0</v>
      </c>
      <c r="O465">
        <f t="shared" si="104"/>
        <v>18.460935661053828</v>
      </c>
      <c r="P465">
        <f t="shared" si="104"/>
        <v>8.2829098080210741</v>
      </c>
      <c r="Q465">
        <f t="shared" si="104"/>
        <v>0.44674738468683911</v>
      </c>
      <c r="R465">
        <f t="shared" si="111"/>
        <v>37.527037850219607</v>
      </c>
      <c r="S465">
        <f t="shared" si="110"/>
        <v>-6.6721552659223775</v>
      </c>
      <c r="T465">
        <f t="shared" si="112"/>
        <v>44.517655892575711</v>
      </c>
    </row>
    <row r="466" spans="1:20" x14ac:dyDescent="0.25">
      <c r="A466">
        <f t="shared" si="113"/>
        <v>962.69999999997935</v>
      </c>
      <c r="B466">
        <v>143</v>
      </c>
      <c r="C466">
        <f t="shared" si="108"/>
        <v>90.985523392630967</v>
      </c>
      <c r="D466">
        <f t="shared" si="109"/>
        <v>274.70827971173571</v>
      </c>
      <c r="E466">
        <f t="shared" si="105"/>
        <v>52.014476607369033</v>
      </c>
      <c r="F466">
        <f t="shared" si="106"/>
        <v>0</v>
      </c>
      <c r="G466">
        <f t="shared" si="106"/>
        <v>6.6234385551109038E-26</v>
      </c>
      <c r="H466">
        <f t="shared" si="106"/>
        <v>3.742557458494161E-31</v>
      </c>
      <c r="I466">
        <f t="shared" si="106"/>
        <v>8.6615834422134885E-40</v>
      </c>
      <c r="J466">
        <f t="shared" si="106"/>
        <v>0</v>
      </c>
      <c r="K466">
        <f t="shared" si="107"/>
        <v>8.4769876508770405</v>
      </c>
      <c r="L466">
        <f t="shared" si="107"/>
        <v>1.0549829771199379</v>
      </c>
      <c r="M466">
        <f t="shared" si="107"/>
        <v>8.8326171236294947E-3</v>
      </c>
      <c r="N466">
        <f t="shared" si="104"/>
        <v>0</v>
      </c>
      <c r="O466">
        <f t="shared" si="104"/>
        <v>18.336226895330501</v>
      </c>
      <c r="P466">
        <f t="shared" si="104"/>
        <v>7.9309834926674068</v>
      </c>
      <c r="Q466">
        <f t="shared" si="104"/>
        <v>0.40559336588094513</v>
      </c>
      <c r="R466">
        <f t="shared" si="111"/>
        <v>36.213606998999467</v>
      </c>
      <c r="S466">
        <f t="shared" si="110"/>
        <v>15.800869608369567</v>
      </c>
      <c r="T466">
        <f t="shared" si="112"/>
        <v>249.66748038069701</v>
      </c>
    </row>
    <row r="467" spans="1:20" x14ac:dyDescent="0.25">
      <c r="A467">
        <f t="shared" si="113"/>
        <v>962.74999999997931</v>
      </c>
      <c r="B467">
        <v>124</v>
      </c>
      <c r="C467">
        <f t="shared" si="108"/>
        <v>90.825929369559162</v>
      </c>
      <c r="D467">
        <f t="shared" si="109"/>
        <v>274.65827971173576</v>
      </c>
      <c r="E467">
        <f t="shared" si="105"/>
        <v>33.174070630440838</v>
      </c>
      <c r="F467">
        <f t="shared" si="106"/>
        <v>0</v>
      </c>
      <c r="G467">
        <f t="shared" si="106"/>
        <v>3.5477851679513764E-26</v>
      </c>
      <c r="H467">
        <f t="shared" si="106"/>
        <v>1.8982728291870965E-31</v>
      </c>
      <c r="I467">
        <f t="shared" si="106"/>
        <v>4.0586598144453852E-40</v>
      </c>
      <c r="J467">
        <f t="shared" si="106"/>
        <v>0</v>
      </c>
      <c r="K467">
        <f t="shared" si="107"/>
        <v>7.8414891591509663</v>
      </c>
      <c r="L467">
        <f t="shared" si="107"/>
        <v>0.9407848083879442</v>
      </c>
      <c r="M467">
        <f t="shared" si="107"/>
        <v>7.4682519226698923E-3</v>
      </c>
      <c r="N467">
        <f t="shared" si="104"/>
        <v>0</v>
      </c>
      <c r="O467">
        <f t="shared" si="104"/>
        <v>18.175375986522475</v>
      </c>
      <c r="P467">
        <f t="shared" si="104"/>
        <v>7.5785884428808235</v>
      </c>
      <c r="Q467">
        <f t="shared" si="104"/>
        <v>0.36748264243893236</v>
      </c>
      <c r="R467">
        <f t="shared" si="111"/>
        <v>34.911189291303806</v>
      </c>
      <c r="S467">
        <f t="shared" si="110"/>
        <v>-1.7371186608629685</v>
      </c>
      <c r="T467">
        <f t="shared" si="112"/>
        <v>3.0175812419183532</v>
      </c>
    </row>
    <row r="468" spans="1:20" x14ac:dyDescent="0.25">
      <c r="A468">
        <f t="shared" si="113"/>
        <v>962.79999999997926</v>
      </c>
      <c r="B468">
        <v>124</v>
      </c>
      <c r="C468">
        <f t="shared" si="108"/>
        <v>90.666335346487358</v>
      </c>
      <c r="D468">
        <f t="shared" si="109"/>
        <v>274.6082797117358</v>
      </c>
      <c r="E468">
        <f t="shared" si="105"/>
        <v>33.333664653512642</v>
      </c>
      <c r="F468">
        <f t="shared" si="106"/>
        <v>0</v>
      </c>
      <c r="G468">
        <f t="shared" si="106"/>
        <v>1.8945981208809035E-26</v>
      </c>
      <c r="H468">
        <f t="shared" si="106"/>
        <v>9.5991940886415417E-32</v>
      </c>
      <c r="I468">
        <f t="shared" si="106"/>
        <v>1.8960683807837664E-40</v>
      </c>
      <c r="J468">
        <f t="shared" si="106"/>
        <v>0</v>
      </c>
      <c r="K468">
        <f t="shared" si="107"/>
        <v>7.2389021466070229</v>
      </c>
      <c r="L468">
        <f t="shared" si="107"/>
        <v>0.83724450033897757</v>
      </c>
      <c r="M468">
        <f t="shared" si="107"/>
        <v>6.301815403124216E-3</v>
      </c>
      <c r="N468">
        <f t="shared" si="104"/>
        <v>0</v>
      </c>
      <c r="O468">
        <f t="shared" si="104"/>
        <v>17.979350411999931</v>
      </c>
      <c r="P468">
        <f t="shared" si="104"/>
        <v>7.2271449348158985</v>
      </c>
      <c r="Q468">
        <f t="shared" si="104"/>
        <v>0.33227677148338164</v>
      </c>
      <c r="R468">
        <f t="shared" si="111"/>
        <v>33.621220580648334</v>
      </c>
      <c r="S468">
        <f t="shared" si="110"/>
        <v>-0.287555927135692</v>
      </c>
      <c r="T468">
        <f t="shared" si="112"/>
        <v>8.2688411230867412E-2</v>
      </c>
    </row>
    <row r="469" spans="1:20" x14ac:dyDescent="0.25">
      <c r="A469">
        <f t="shared" si="113"/>
        <v>962.84999999997922</v>
      </c>
      <c r="B469">
        <v>122</v>
      </c>
      <c r="C469">
        <f t="shared" si="108"/>
        <v>90.506741323415554</v>
      </c>
      <c r="D469">
        <f t="shared" si="109"/>
        <v>274.55827971173585</v>
      </c>
      <c r="E469">
        <f t="shared" si="105"/>
        <v>31.493258676584446</v>
      </c>
      <c r="F469">
        <f t="shared" si="106"/>
        <v>0</v>
      </c>
      <c r="G469">
        <f t="shared" si="106"/>
        <v>1.0087019889724018E-26</v>
      </c>
      <c r="H469">
        <f t="shared" si="106"/>
        <v>4.8394599566294029E-32</v>
      </c>
      <c r="I469">
        <f t="shared" si="106"/>
        <v>8.8310293225936347E-41</v>
      </c>
      <c r="J469">
        <f t="shared" si="106"/>
        <v>0</v>
      </c>
      <c r="K469">
        <f t="shared" si="107"/>
        <v>6.6690508578762229</v>
      </c>
      <c r="L469">
        <f t="shared" si="107"/>
        <v>0.7435864628089095</v>
      </c>
      <c r="M469">
        <f t="shared" si="107"/>
        <v>5.3067613707948862E-3</v>
      </c>
      <c r="N469">
        <f t="shared" si="104"/>
        <v>0</v>
      </c>
      <c r="O469">
        <f t="shared" si="104"/>
        <v>17.749321399505043</v>
      </c>
      <c r="P469">
        <f t="shared" si="104"/>
        <v>6.8780031277057905</v>
      </c>
      <c r="Q469">
        <f t="shared" si="104"/>
        <v>0.2998335986519165</v>
      </c>
      <c r="R469">
        <f t="shared" si="111"/>
        <v>32.345102207918671</v>
      </c>
      <c r="S469">
        <f t="shared" si="110"/>
        <v>-0.85184353133422519</v>
      </c>
      <c r="T469">
        <f t="shared" si="112"/>
        <v>0.72563740187596304</v>
      </c>
    </row>
    <row r="470" spans="1:20" x14ac:dyDescent="0.25">
      <c r="A470">
        <f t="shared" si="113"/>
        <v>962.89999999997917</v>
      </c>
      <c r="B470">
        <v>95</v>
      </c>
      <c r="C470">
        <f t="shared" si="108"/>
        <v>90.347147300344204</v>
      </c>
      <c r="D470">
        <f t="shared" si="109"/>
        <v>274.5082797117359</v>
      </c>
      <c r="E470">
        <f t="shared" si="105"/>
        <v>4.6528526996557957</v>
      </c>
      <c r="F470">
        <f t="shared" si="106"/>
        <v>0</v>
      </c>
      <c r="G470">
        <f t="shared" si="106"/>
        <v>5.3542006027206041E-27</v>
      </c>
      <c r="H470">
        <f t="shared" si="106"/>
        <v>2.4324561222952152E-32</v>
      </c>
      <c r="I470">
        <f t="shared" si="106"/>
        <v>4.1006683305179653E-41</v>
      </c>
      <c r="J470">
        <f t="shared" si="106"/>
        <v>0</v>
      </c>
      <c r="K470">
        <f t="shared" si="107"/>
        <v>6.1315816580406546</v>
      </c>
      <c r="L470">
        <f t="shared" si="107"/>
        <v>0.65906433366637729</v>
      </c>
      <c r="M470">
        <f t="shared" si="107"/>
        <v>4.4597509288426323E-3</v>
      </c>
      <c r="N470">
        <f t="shared" si="104"/>
        <v>0</v>
      </c>
      <c r="O470">
        <f t="shared" si="104"/>
        <v>17.486652273464294</v>
      </c>
      <c r="P470">
        <f t="shared" si="104"/>
        <v>6.5324356075370797</v>
      </c>
      <c r="Q470">
        <f t="shared" si="104"/>
        <v>0.27000871139243326</v>
      </c>
      <c r="R470">
        <f t="shared" si="111"/>
        <v>31.084202335029683</v>
      </c>
      <c r="S470">
        <f t="shared" si="110"/>
        <v>-26.431349635373888</v>
      </c>
      <c r="T470">
        <f t="shared" si="112"/>
        <v>698.61624354737933</v>
      </c>
    </row>
    <row r="471" spans="1:20" x14ac:dyDescent="0.25">
      <c r="A471">
        <f t="shared" si="113"/>
        <v>962.94999999997913</v>
      </c>
      <c r="B471">
        <v>127</v>
      </c>
      <c r="C471">
        <f t="shared" si="108"/>
        <v>90.1875532772724</v>
      </c>
      <c r="D471">
        <f t="shared" si="109"/>
        <v>274.45827971173594</v>
      </c>
      <c r="E471">
        <f t="shared" si="105"/>
        <v>36.8124467227276</v>
      </c>
      <c r="F471">
        <f t="shared" si="106"/>
        <v>0</v>
      </c>
      <c r="G471">
        <f t="shared" si="106"/>
        <v>2.8334293390214623E-27</v>
      </c>
      <c r="H471">
        <f t="shared" si="106"/>
        <v>1.2189309820291316E-32</v>
      </c>
      <c r="I471">
        <f t="shared" si="106"/>
        <v>1.8983834892465963E-41</v>
      </c>
      <c r="J471">
        <f t="shared" si="106"/>
        <v>0</v>
      </c>
      <c r="K471">
        <f t="shared" si="107"/>
        <v>5.6259797829599938</v>
      </c>
      <c r="L471">
        <f t="shared" si="107"/>
        <v>0.58296342551067959</v>
      </c>
      <c r="M471">
        <f t="shared" si="107"/>
        <v>3.7403204678474037E-3</v>
      </c>
      <c r="N471">
        <f t="shared" si="104"/>
        <v>0</v>
      </c>
      <c r="O471">
        <f t="shared" si="104"/>
        <v>17.192885001242594</v>
      </c>
      <c r="P471">
        <f t="shared" si="104"/>
        <v>6.1916310516559978</v>
      </c>
      <c r="Q471">
        <f t="shared" si="104"/>
        <v>0.24265677359049082</v>
      </c>
      <c r="R471">
        <f t="shared" si="111"/>
        <v>29.8398563554276</v>
      </c>
      <c r="S471">
        <f t="shared" si="110"/>
        <v>6.9725903673000005</v>
      </c>
      <c r="T471">
        <f t="shared" si="112"/>
        <v>48.617016430164753</v>
      </c>
    </row>
    <row r="472" spans="1:20" x14ac:dyDescent="0.25">
      <c r="A472">
        <f t="shared" si="113"/>
        <v>962.99999999997908</v>
      </c>
      <c r="B472">
        <v>100</v>
      </c>
      <c r="C472">
        <f t="shared" si="108"/>
        <v>90.027959254200596</v>
      </c>
      <c r="D472">
        <f t="shared" si="109"/>
        <v>274.40827971173599</v>
      </c>
      <c r="E472">
        <f t="shared" si="105"/>
        <v>9.9720407457994042</v>
      </c>
      <c r="F472">
        <f t="shared" si="106"/>
        <v>0</v>
      </c>
      <c r="G472">
        <f t="shared" si="106"/>
        <v>1.4949136964907354E-27</v>
      </c>
      <c r="H472">
        <f t="shared" si="106"/>
        <v>6.0897463403053459E-33</v>
      </c>
      <c r="I472">
        <f t="shared" si="106"/>
        <v>8.7619190886801478E-42</v>
      </c>
      <c r="J472">
        <f t="shared" si="106"/>
        <v>0</v>
      </c>
      <c r="K472">
        <f t="shared" si="107"/>
        <v>5.1515863251297551</v>
      </c>
      <c r="L472">
        <f t="shared" si="107"/>
        <v>0.51460259380382023</v>
      </c>
      <c r="M472">
        <f t="shared" si="107"/>
        <v>3.1305755333446441E-3</v>
      </c>
      <c r="N472">
        <f t="shared" ref="N472:Q491" si="114">N$5*EXP(-(($D472-N$6)^2)/(2*N$7^2))</f>
        <v>0</v>
      </c>
      <c r="O472">
        <f t="shared" si="114"/>
        <v>16.869725125029635</v>
      </c>
      <c r="P472">
        <f t="shared" si="114"/>
        <v>5.8566890354337939</v>
      </c>
      <c r="Q472">
        <f t="shared" si="114"/>
        <v>0.21763273766757868</v>
      </c>
      <c r="R472">
        <f t="shared" si="111"/>
        <v>28.613366392597932</v>
      </c>
      <c r="S472">
        <f t="shared" si="110"/>
        <v>-18.641325646798528</v>
      </c>
      <c r="T472">
        <f t="shared" si="112"/>
        <v>347.49902186998855</v>
      </c>
    </row>
    <row r="473" spans="1:20" x14ac:dyDescent="0.25">
      <c r="A473">
        <f t="shared" si="113"/>
        <v>963.04999999997904</v>
      </c>
      <c r="B473">
        <v>110</v>
      </c>
      <c r="C473">
        <f t="shared" si="108"/>
        <v>89.868365231128791</v>
      </c>
      <c r="D473">
        <f t="shared" si="109"/>
        <v>274.35827971173603</v>
      </c>
      <c r="E473">
        <f t="shared" si="105"/>
        <v>20.131634768871209</v>
      </c>
      <c r="F473">
        <f t="shared" si="106"/>
        <v>0</v>
      </c>
      <c r="G473">
        <f t="shared" si="106"/>
        <v>7.8633180458229879E-28</v>
      </c>
      <c r="H473">
        <f t="shared" si="106"/>
        <v>3.0332295401118015E-33</v>
      </c>
      <c r="I473">
        <f t="shared" si="106"/>
        <v>4.0318142476436889E-42</v>
      </c>
      <c r="J473">
        <f t="shared" ref="J473:J512" si="115">J$5*EXP(-(($D473-J$6)^2)/(2*J$7^2))</f>
        <v>0</v>
      </c>
      <c r="K473">
        <f t="shared" si="107"/>
        <v>4.707615237827862</v>
      </c>
      <c r="L473">
        <f t="shared" si="107"/>
        <v>0.45333557072000125</v>
      </c>
      <c r="M473">
        <f t="shared" si="107"/>
        <v>2.6149098643803948E-3</v>
      </c>
      <c r="N473">
        <f t="shared" si="114"/>
        <v>0</v>
      </c>
      <c r="O473">
        <f t="shared" si="114"/>
        <v>16.519025285245611</v>
      </c>
      <c r="P473">
        <f t="shared" si="114"/>
        <v>5.5286159852713945</v>
      </c>
      <c r="Q473">
        <f t="shared" si="114"/>
        <v>0.19479293232114939</v>
      </c>
      <c r="R473">
        <f t="shared" si="111"/>
        <v>27.405999921250398</v>
      </c>
      <c r="S473">
        <f t="shared" si="110"/>
        <v>-7.2743651523791897</v>
      </c>
      <c r="T473">
        <f t="shared" si="112"/>
        <v>52.916388370148709</v>
      </c>
    </row>
    <row r="474" spans="1:20" x14ac:dyDescent="0.25">
      <c r="A474">
        <f t="shared" si="113"/>
        <v>963.09999999997899</v>
      </c>
      <c r="B474">
        <v>123</v>
      </c>
      <c r="C474">
        <f t="shared" si="108"/>
        <v>89.708771208056987</v>
      </c>
      <c r="D474">
        <f t="shared" si="109"/>
        <v>274.30827971173608</v>
      </c>
      <c r="E474">
        <f t="shared" si="105"/>
        <v>33.291228791943013</v>
      </c>
      <c r="F474">
        <f t="shared" si="106"/>
        <v>0</v>
      </c>
      <c r="G474">
        <f t="shared" si="106"/>
        <v>4.123647648273713E-28</v>
      </c>
      <c r="H474">
        <f t="shared" si="106"/>
        <v>1.5062509613496686E-33</v>
      </c>
      <c r="I474">
        <f t="shared" si="106"/>
        <v>1.8496424264534181E-42</v>
      </c>
      <c r="J474">
        <f t="shared" si="115"/>
        <v>0</v>
      </c>
      <c r="K474">
        <f t="shared" si="107"/>
        <v>4.2931701577478947</v>
      </c>
      <c r="L474">
        <f t="shared" si="107"/>
        <v>0.39855181106869625</v>
      </c>
      <c r="M474">
        <f t="shared" si="107"/>
        <v>2.1797486820658548E-3</v>
      </c>
      <c r="N474">
        <f t="shared" si="114"/>
        <v>0</v>
      </c>
      <c r="O474">
        <f t="shared" si="114"/>
        <v>16.14276755793729</v>
      </c>
      <c r="P474">
        <f t="shared" si="114"/>
        <v>5.2083222661537967</v>
      </c>
      <c r="Q474">
        <f t="shared" si="114"/>
        <v>0.17399602593574065</v>
      </c>
      <c r="R474">
        <f t="shared" si="111"/>
        <v>26.218987567525481</v>
      </c>
      <c r="S474">
        <f t="shared" si="110"/>
        <v>7.0722412244175317</v>
      </c>
      <c r="T474">
        <f t="shared" si="112"/>
        <v>50.016595936350789</v>
      </c>
    </row>
    <row r="475" spans="1:20" x14ac:dyDescent="0.25">
      <c r="A475">
        <f t="shared" si="113"/>
        <v>963.14999999997895</v>
      </c>
      <c r="B475">
        <v>109</v>
      </c>
      <c r="C475">
        <f t="shared" si="108"/>
        <v>89.549177184985183</v>
      </c>
      <c r="D475">
        <f t="shared" si="109"/>
        <v>274.25827971173612</v>
      </c>
      <c r="E475">
        <f t="shared" si="105"/>
        <v>19.450822815014817</v>
      </c>
      <c r="F475">
        <f t="shared" si="106"/>
        <v>0</v>
      </c>
      <c r="G475">
        <f t="shared" si="106"/>
        <v>2.1559726293317138E-28</v>
      </c>
      <c r="H475">
        <f t="shared" si="106"/>
        <v>7.4571930103035949E-34</v>
      </c>
      <c r="I475">
        <f t="shared" si="106"/>
        <v>8.4598181634564142E-43</v>
      </c>
      <c r="J475">
        <f t="shared" si="115"/>
        <v>0</v>
      </c>
      <c r="K475">
        <f t="shared" si="107"/>
        <v>3.9072608654277037</v>
      </c>
      <c r="L475">
        <f t="shared" si="107"/>
        <v>0.34967689777376687</v>
      </c>
      <c r="M475">
        <f t="shared" si="107"/>
        <v>1.8133151408153509E-3</v>
      </c>
      <c r="N475">
        <f t="shared" si="114"/>
        <v>0</v>
      </c>
      <c r="O475">
        <f t="shared" si="114"/>
        <v>15.743044841364137</v>
      </c>
      <c r="P475">
        <f t="shared" si="114"/>
        <v>4.8966203769181815</v>
      </c>
      <c r="Q475">
        <f t="shared" si="114"/>
        <v>0.15510386736449133</v>
      </c>
      <c r="R475">
        <f t="shared" si="111"/>
        <v>25.053520163989099</v>
      </c>
      <c r="S475">
        <f t="shared" si="110"/>
        <v>-5.6026973489742815</v>
      </c>
      <c r="T475">
        <f t="shared" si="112"/>
        <v>31.390217584203441</v>
      </c>
    </row>
    <row r="476" spans="1:20" x14ac:dyDescent="0.25">
      <c r="A476">
        <f t="shared" si="113"/>
        <v>963.1999999999789</v>
      </c>
      <c r="B476">
        <v>112</v>
      </c>
      <c r="C476">
        <f t="shared" si="108"/>
        <v>89.389583161913833</v>
      </c>
      <c r="D476">
        <f t="shared" si="109"/>
        <v>274.20827971173617</v>
      </c>
      <c r="E476">
        <f t="shared" si="105"/>
        <v>22.610416838086167</v>
      </c>
      <c r="F476">
        <f t="shared" si="106"/>
        <v>0</v>
      </c>
      <c r="G476">
        <f t="shared" si="106"/>
        <v>1.1238049052630503E-28</v>
      </c>
      <c r="H476">
        <f t="shared" si="106"/>
        <v>3.6807762418973597E-34</v>
      </c>
      <c r="I476">
        <f t="shared" si="106"/>
        <v>3.8576272834671047E-43</v>
      </c>
      <c r="J476">
        <f t="shared" si="115"/>
        <v>0</v>
      </c>
      <c r="K476">
        <f t="shared" si="107"/>
        <v>3.5488192230876545</v>
      </c>
      <c r="L476">
        <f t="shared" si="107"/>
        <v>0.30617255466155918</v>
      </c>
      <c r="M476">
        <f t="shared" si="107"/>
        <v>1.5054187318852962E-3</v>
      </c>
      <c r="N476">
        <f t="shared" si="114"/>
        <v>0</v>
      </c>
      <c r="O476">
        <f t="shared" si="114"/>
        <v>15.322041535685925</v>
      </c>
      <c r="P476">
        <f t="shared" si="114"/>
        <v>4.5942242125895714</v>
      </c>
      <c r="Q476">
        <f t="shared" si="114"/>
        <v>0.13798220725222018</v>
      </c>
      <c r="R476">
        <f t="shared" si="111"/>
        <v>23.910745152008815</v>
      </c>
      <c r="S476">
        <f t="shared" si="110"/>
        <v>-1.3003283139226482</v>
      </c>
      <c r="T476">
        <f t="shared" si="112"/>
        <v>1.6908537239889172</v>
      </c>
    </row>
    <row r="477" spans="1:20" x14ac:dyDescent="0.25">
      <c r="A477">
        <f t="shared" si="113"/>
        <v>963.24999999997885</v>
      </c>
      <c r="B477">
        <v>110</v>
      </c>
      <c r="C477">
        <f t="shared" si="108"/>
        <v>89.229989138842029</v>
      </c>
      <c r="D477">
        <f t="shared" si="109"/>
        <v>274.15827971173621</v>
      </c>
      <c r="E477">
        <f t="shared" si="105"/>
        <v>20.770010861157971</v>
      </c>
      <c r="F477">
        <f t="shared" si="106"/>
        <v>0</v>
      </c>
      <c r="G477">
        <f t="shared" si="106"/>
        <v>5.8401579129375167E-29</v>
      </c>
      <c r="H477">
        <f t="shared" si="106"/>
        <v>1.8112960363173412E-34</v>
      </c>
      <c r="I477">
        <f t="shared" si="106"/>
        <v>1.7537411296801305E-43</v>
      </c>
      <c r="J477">
        <f t="shared" si="115"/>
        <v>0</v>
      </c>
      <c r="K477">
        <f t="shared" si="107"/>
        <v>3.2167144505380527</v>
      </c>
      <c r="L477">
        <f t="shared" si="107"/>
        <v>0.26753631382189147</v>
      </c>
      <c r="M477">
        <f t="shared" si="107"/>
        <v>1.2472643439754559E-3</v>
      </c>
      <c r="N477">
        <f t="shared" si="114"/>
        <v>0</v>
      </c>
      <c r="O477">
        <f t="shared" si="114"/>
        <v>14.882013764280009</v>
      </c>
      <c r="P477">
        <f t="shared" si="114"/>
        <v>4.3017493407407343</v>
      </c>
      <c r="Q477">
        <f t="shared" si="114"/>
        <v>0.12250130434015577</v>
      </c>
      <c r="R477">
        <f t="shared" si="111"/>
        <v>22.791762438064818</v>
      </c>
      <c r="S477">
        <f t="shared" si="110"/>
        <v>-2.0217515769068477</v>
      </c>
      <c r="T477">
        <f t="shared" si="112"/>
        <v>4.0874794387253255</v>
      </c>
    </row>
    <row r="478" spans="1:20" x14ac:dyDescent="0.25">
      <c r="A478">
        <f t="shared" si="113"/>
        <v>963.29999999997881</v>
      </c>
      <c r="B478">
        <v>107</v>
      </c>
      <c r="C478">
        <f t="shared" si="108"/>
        <v>89.070395115770225</v>
      </c>
      <c r="D478">
        <f t="shared" si="109"/>
        <v>274.10827971173626</v>
      </c>
      <c r="E478">
        <f t="shared" si="105"/>
        <v>17.929604884229775</v>
      </c>
      <c r="F478">
        <f t="shared" si="106"/>
        <v>0</v>
      </c>
      <c r="G478">
        <f t="shared" si="106"/>
        <v>3.0258280429093629E-29</v>
      </c>
      <c r="H478">
        <f t="shared" si="106"/>
        <v>8.8863915055518126E-35</v>
      </c>
      <c r="I478">
        <f t="shared" si="106"/>
        <v>7.9487108079839531E-44</v>
      </c>
      <c r="J478">
        <f t="shared" si="115"/>
        <v>0</v>
      </c>
      <c r="K478">
        <f t="shared" si="107"/>
        <v>2.9097676211686379</v>
      </c>
      <c r="L478">
        <f t="shared" si="107"/>
        <v>0.23330088365666882</v>
      </c>
      <c r="M478">
        <f t="shared" si="107"/>
        <v>1.0312806341070142E-3</v>
      </c>
      <c r="N478">
        <f t="shared" si="114"/>
        <v>0</v>
      </c>
      <c r="O478">
        <f t="shared" si="114"/>
        <v>14.425269385744343</v>
      </c>
      <c r="P478">
        <f t="shared" si="114"/>
        <v>4.0197142279881461</v>
      </c>
      <c r="Q478">
        <f t="shared" si="114"/>
        <v>0.10853642225793494</v>
      </c>
      <c r="R478">
        <f t="shared" si="111"/>
        <v>21.697619821449837</v>
      </c>
      <c r="S478">
        <f t="shared" si="110"/>
        <v>-3.7680149372200624</v>
      </c>
      <c r="T478">
        <f t="shared" si="112"/>
        <v>14.19793656711351</v>
      </c>
    </row>
    <row r="479" spans="1:20" x14ac:dyDescent="0.25">
      <c r="A479">
        <f t="shared" si="113"/>
        <v>963.34999999997876</v>
      </c>
      <c r="B479">
        <v>107</v>
      </c>
      <c r="C479">
        <f t="shared" si="108"/>
        <v>88.910801092698421</v>
      </c>
      <c r="D479">
        <f t="shared" si="109"/>
        <v>274.0582797117363</v>
      </c>
      <c r="E479">
        <f t="shared" si="105"/>
        <v>18.089198907301579</v>
      </c>
      <c r="F479">
        <f t="shared" si="106"/>
        <v>0</v>
      </c>
      <c r="G479">
        <f t="shared" si="106"/>
        <v>1.562967269092561E-29</v>
      </c>
      <c r="H479">
        <f t="shared" si="106"/>
        <v>4.3465775805115902E-35</v>
      </c>
      <c r="I479">
        <f t="shared" si="106"/>
        <v>3.5918144425160833E-44</v>
      </c>
      <c r="J479">
        <f t="shared" si="115"/>
        <v>0</v>
      </c>
      <c r="K479">
        <f t="shared" si="107"/>
        <v>2.6267652812956452</v>
      </c>
      <c r="L479">
        <f t="shared" si="107"/>
        <v>0.20303326202142202</v>
      </c>
      <c r="M479">
        <f t="shared" si="107"/>
        <v>8.5096633904915115E-4</v>
      </c>
      <c r="N479">
        <f t="shared" si="114"/>
        <v>0</v>
      </c>
      <c r="O479">
        <f t="shared" si="114"/>
        <v>13.954148042168413</v>
      </c>
      <c r="P479">
        <f t="shared" si="114"/>
        <v>3.7485423435439382</v>
      </c>
      <c r="Q479">
        <f t="shared" si="114"/>
        <v>9.596822317412837E-2</v>
      </c>
      <c r="R479">
        <f t="shared" si="111"/>
        <v>20.629308118542596</v>
      </c>
      <c r="S479">
        <f t="shared" si="110"/>
        <v>-2.5401092112410169</v>
      </c>
      <c r="T479">
        <f t="shared" si="112"/>
        <v>6.4521548050314603</v>
      </c>
    </row>
    <row r="480" spans="1:20" x14ac:dyDescent="0.25">
      <c r="A480">
        <f t="shared" si="113"/>
        <v>963.39999999997872</v>
      </c>
      <c r="B480">
        <v>86</v>
      </c>
      <c r="C480">
        <f t="shared" si="108"/>
        <v>88.751207069626616</v>
      </c>
      <c r="D480">
        <f t="shared" si="109"/>
        <v>274.00827971173635</v>
      </c>
      <c r="E480">
        <f t="shared" si="105"/>
        <v>-2.7512070696266164</v>
      </c>
      <c r="F480">
        <f t="shared" si="106"/>
        <v>0</v>
      </c>
      <c r="G480">
        <f t="shared" si="106"/>
        <v>8.0489922569567626E-30</v>
      </c>
      <c r="H480">
        <f t="shared" si="106"/>
        <v>2.1196073399142367E-35</v>
      </c>
      <c r="I480">
        <f t="shared" si="106"/>
        <v>1.6181436549367247E-44</v>
      </c>
      <c r="J480">
        <f t="shared" si="115"/>
        <v>0</v>
      </c>
      <c r="K480">
        <f t="shared" si="107"/>
        <v>2.3664721169518153</v>
      </c>
      <c r="L480">
        <f t="shared" si="107"/>
        <v>0.17633363669372273</v>
      </c>
      <c r="M480">
        <f t="shared" si="107"/>
        <v>7.0075315878347685E-4</v>
      </c>
      <c r="N480">
        <f t="shared" si="114"/>
        <v>0</v>
      </c>
      <c r="O480">
        <f t="shared" si="114"/>
        <v>13.4710014819445</v>
      </c>
      <c r="P480">
        <f t="shared" si="114"/>
        <v>3.4885650592667656</v>
      </c>
      <c r="Q480">
        <f t="shared" si="114"/>
        <v>8.468306534924526E-2</v>
      </c>
      <c r="R480">
        <f t="shared" si="111"/>
        <v>19.587756113364833</v>
      </c>
      <c r="S480">
        <f t="shared" si="110"/>
        <v>-22.338963182991449</v>
      </c>
      <c r="T480">
        <f t="shared" si="112"/>
        <v>499.02927609104745</v>
      </c>
    </row>
    <row r="481" spans="1:20" x14ac:dyDescent="0.25">
      <c r="A481">
        <f t="shared" si="113"/>
        <v>963.44999999997867</v>
      </c>
      <c r="B481">
        <v>92</v>
      </c>
      <c r="C481">
        <f t="shared" si="108"/>
        <v>88.591613046554812</v>
      </c>
      <c r="D481">
        <f t="shared" si="109"/>
        <v>273.9582797117364</v>
      </c>
      <c r="E481">
        <f t="shared" si="105"/>
        <v>3.4083869534451878</v>
      </c>
      <c r="F481">
        <f t="shared" si="106"/>
        <v>0</v>
      </c>
      <c r="G481">
        <f t="shared" si="106"/>
        <v>4.1325595682020614E-30</v>
      </c>
      <c r="H481">
        <f t="shared" si="106"/>
        <v>1.0305032846139856E-35</v>
      </c>
      <c r="I481">
        <f t="shared" si="106"/>
        <v>7.2678548184261012E-45</v>
      </c>
      <c r="J481">
        <f t="shared" si="115"/>
        <v>0</v>
      </c>
      <c r="K481">
        <f t="shared" si="107"/>
        <v>2.1276426122422669</v>
      </c>
      <c r="L481">
        <f t="shared" si="107"/>
        <v>0.15283411286397844</v>
      </c>
      <c r="M481">
        <f t="shared" si="107"/>
        <v>5.7588386473625928E-4</v>
      </c>
      <c r="N481">
        <f t="shared" si="114"/>
        <v>0</v>
      </c>
      <c r="O481">
        <f t="shared" si="114"/>
        <v>12.978174384483347</v>
      </c>
      <c r="P481">
        <f t="shared" si="114"/>
        <v>3.2400252599173047</v>
      </c>
      <c r="Q481">
        <f t="shared" si="114"/>
        <v>7.4573212124793828E-2</v>
      </c>
      <c r="R481">
        <f t="shared" si="111"/>
        <v>18.573825465496427</v>
      </c>
      <c r="S481">
        <f t="shared" si="110"/>
        <v>-15.165438512051239</v>
      </c>
      <c r="T481">
        <f t="shared" si="112"/>
        <v>229.9905252628069</v>
      </c>
    </row>
    <row r="482" spans="1:20" x14ac:dyDescent="0.25">
      <c r="A482">
        <f t="shared" si="113"/>
        <v>963.49999999997863</v>
      </c>
      <c r="B482">
        <v>112</v>
      </c>
      <c r="C482">
        <f t="shared" si="108"/>
        <v>88.432019023483008</v>
      </c>
      <c r="D482">
        <f t="shared" si="109"/>
        <v>273.90827971173644</v>
      </c>
      <c r="E482">
        <f t="shared" si="105"/>
        <v>23.567980976516992</v>
      </c>
      <c r="F482">
        <f t="shared" si="106"/>
        <v>0</v>
      </c>
      <c r="G482">
        <f t="shared" si="106"/>
        <v>2.1153523710048834E-30</v>
      </c>
      <c r="H482">
        <f t="shared" si="106"/>
        <v>4.9949291510981537E-36</v>
      </c>
      <c r="I482">
        <f t="shared" si="106"/>
        <v>3.2544784377581129E-45</v>
      </c>
      <c r="J482">
        <f t="shared" si="115"/>
        <v>0</v>
      </c>
      <c r="K482">
        <f t="shared" si="107"/>
        <v>1.9090316623793433</v>
      </c>
      <c r="L482">
        <f t="shared" si="107"/>
        <v>0.13219730452849235</v>
      </c>
      <c r="M482">
        <f t="shared" si="107"/>
        <v>4.7230432297343765E-4</v>
      </c>
      <c r="N482">
        <f t="shared" si="114"/>
        <v>0</v>
      </c>
      <c r="O482">
        <f t="shared" si="114"/>
        <v>12.477985899994263</v>
      </c>
      <c r="P482">
        <f t="shared" si="114"/>
        <v>3.0030815733155323</v>
      </c>
      <c r="Q482">
        <f t="shared" si="114"/>
        <v>6.5536960200782854E-2</v>
      </c>
      <c r="R482">
        <f t="shared" si="111"/>
        <v>17.588305704741391</v>
      </c>
      <c r="S482">
        <f t="shared" si="110"/>
        <v>5.9796752717756014</v>
      </c>
      <c r="T482">
        <f t="shared" si="112"/>
        <v>35.756516355884614</v>
      </c>
    </row>
    <row r="483" spans="1:20" x14ac:dyDescent="0.25">
      <c r="A483">
        <f t="shared" si="113"/>
        <v>963.54999999997858</v>
      </c>
      <c r="B483">
        <v>89</v>
      </c>
      <c r="C483">
        <f t="shared" si="108"/>
        <v>88.272425000411658</v>
      </c>
      <c r="D483">
        <f t="shared" si="109"/>
        <v>273.85827971173649</v>
      </c>
      <c r="E483">
        <f t="shared" si="105"/>
        <v>0.7275749995883416</v>
      </c>
      <c r="F483">
        <f t="shared" si="106"/>
        <v>0</v>
      </c>
      <c r="G483">
        <f t="shared" si="106"/>
        <v>1.0795240132158852E-30</v>
      </c>
      <c r="H483">
        <f t="shared" si="106"/>
        <v>2.4137665864797785E-36</v>
      </c>
      <c r="I483">
        <f t="shared" si="106"/>
        <v>1.4529228039945952E-45</v>
      </c>
      <c r="J483">
        <f t="shared" si="115"/>
        <v>0</v>
      </c>
      <c r="K483">
        <f t="shared" si="107"/>
        <v>1.7094041222236815</v>
      </c>
      <c r="L483">
        <f t="shared" si="107"/>
        <v>0.1141148236554726</v>
      </c>
      <c r="M483">
        <f t="shared" si="107"/>
        <v>3.865681728014375E-4</v>
      </c>
      <c r="N483">
        <f t="shared" si="114"/>
        <v>0</v>
      </c>
      <c r="O483">
        <f t="shared" si="114"/>
        <v>11.972712100349066</v>
      </c>
      <c r="P483">
        <f t="shared" si="114"/>
        <v>2.7778131277727542</v>
      </c>
      <c r="Q483">
        <f t="shared" si="114"/>
        <v>5.7478695216172097E-2</v>
      </c>
      <c r="R483">
        <f t="shared" si="111"/>
        <v>16.631909437389947</v>
      </c>
      <c r="S483">
        <f t="shared" si="110"/>
        <v>-15.904334437801605</v>
      </c>
      <c r="T483">
        <f t="shared" si="112"/>
        <v>252.9478539094421</v>
      </c>
    </row>
    <row r="484" spans="1:20" x14ac:dyDescent="0.25">
      <c r="A484">
        <f t="shared" si="113"/>
        <v>963.59999999997854</v>
      </c>
      <c r="B484">
        <v>84</v>
      </c>
      <c r="C484">
        <f t="shared" si="108"/>
        <v>88.112830977339854</v>
      </c>
      <c r="D484">
        <f t="shared" si="109"/>
        <v>273.80827971173653</v>
      </c>
      <c r="E484">
        <f t="shared" si="105"/>
        <v>-4.1128309773398541</v>
      </c>
      <c r="F484">
        <f t="shared" si="106"/>
        <v>0</v>
      </c>
      <c r="G484">
        <f t="shared" si="106"/>
        <v>5.4924723533074427E-31</v>
      </c>
      <c r="H484">
        <f t="shared" si="106"/>
        <v>1.1629129216537312E-36</v>
      </c>
      <c r="I484">
        <f t="shared" si="106"/>
        <v>6.4668035542590454E-46</v>
      </c>
      <c r="J484">
        <f t="shared" si="115"/>
        <v>0</v>
      </c>
      <c r="K484">
        <f t="shared" si="107"/>
        <v>1.5275432874151269</v>
      </c>
      <c r="L484">
        <f t="shared" si="107"/>
        <v>9.8305697868375327E-2</v>
      </c>
      <c r="M484">
        <f t="shared" si="107"/>
        <v>3.1575296117202937E-4</v>
      </c>
      <c r="N484">
        <f t="shared" si="114"/>
        <v>0</v>
      </c>
      <c r="O484">
        <f t="shared" si="114"/>
        <v>11.464569517378086</v>
      </c>
      <c r="P484">
        <f t="shared" si="114"/>
        <v>2.5642247434577028</v>
      </c>
      <c r="Q484">
        <f t="shared" si="114"/>
        <v>5.0308882667687661E-2</v>
      </c>
      <c r="R484">
        <f t="shared" si="111"/>
        <v>15.705267881748151</v>
      </c>
      <c r="S484">
        <f t="shared" si="110"/>
        <v>-19.818098859088003</v>
      </c>
      <c r="T484">
        <f t="shared" si="112"/>
        <v>392.75704238858521</v>
      </c>
    </row>
    <row r="485" spans="1:20" x14ac:dyDescent="0.25">
      <c r="A485">
        <f t="shared" si="113"/>
        <v>963.64999999997849</v>
      </c>
      <c r="B485">
        <v>98</v>
      </c>
      <c r="C485">
        <f t="shared" si="108"/>
        <v>87.95323695426805</v>
      </c>
      <c r="D485">
        <f t="shared" si="109"/>
        <v>273.75827971173658</v>
      </c>
      <c r="E485">
        <f t="shared" si="105"/>
        <v>10.04676304573195</v>
      </c>
      <c r="F485">
        <f t="shared" si="106"/>
        <v>0</v>
      </c>
      <c r="G485">
        <f t="shared" si="106"/>
        <v>2.7860534128362896E-31</v>
      </c>
      <c r="H485">
        <f t="shared" si="106"/>
        <v>5.5857964766876215E-37</v>
      </c>
      <c r="I485">
        <f t="shared" si="106"/>
        <v>2.8696093781121679E-46</v>
      </c>
      <c r="J485">
        <f t="shared" si="115"/>
        <v>0</v>
      </c>
      <c r="K485">
        <f t="shared" si="107"/>
        <v>1.3622583198397613</v>
      </c>
      <c r="L485">
        <f t="shared" si="107"/>
        <v>8.4514744216204904E-2</v>
      </c>
      <c r="M485">
        <f t="shared" si="107"/>
        <v>2.5738660023900338E-4</v>
      </c>
      <c r="N485">
        <f t="shared" si="114"/>
        <v>0</v>
      </c>
      <c r="O485">
        <f t="shared" si="114"/>
        <v>10.955699923186748</v>
      </c>
      <c r="P485">
        <f t="shared" si="114"/>
        <v>2.3622524651520367</v>
      </c>
      <c r="Q485">
        <f t="shared" si="114"/>
        <v>4.3944002098469673E-2</v>
      </c>
      <c r="R485">
        <f t="shared" si="111"/>
        <v>14.808926841093459</v>
      </c>
      <c r="S485">
        <f t="shared" si="110"/>
        <v>-4.7621637953615092</v>
      </c>
      <c r="T485">
        <f t="shared" si="112"/>
        <v>22.678204013851936</v>
      </c>
    </row>
    <row r="486" spans="1:20" x14ac:dyDescent="0.25">
      <c r="A486">
        <f t="shared" si="113"/>
        <v>963.69999999997844</v>
      </c>
      <c r="B486">
        <v>96</v>
      </c>
      <c r="C486">
        <f t="shared" si="108"/>
        <v>87.793642931196246</v>
      </c>
      <c r="D486">
        <f t="shared" si="109"/>
        <v>273.70827971173662</v>
      </c>
      <c r="E486">
        <f t="shared" si="105"/>
        <v>8.2063570688037544</v>
      </c>
      <c r="F486">
        <f t="shared" si="106"/>
        <v>0</v>
      </c>
      <c r="G486">
        <f t="shared" si="106"/>
        <v>1.4089545485247669E-31</v>
      </c>
      <c r="H486">
        <f t="shared" si="106"/>
        <v>2.674908962042177E-37</v>
      </c>
      <c r="I486">
        <f t="shared" si="106"/>
        <v>1.2695268313992265E-46</v>
      </c>
      <c r="J486">
        <f t="shared" si="115"/>
        <v>0</v>
      </c>
      <c r="K486">
        <f t="shared" si="107"/>
        <v>1.2123906421568438</v>
      </c>
      <c r="L486">
        <f t="shared" si="107"/>
        <v>7.2510923437578173E-2</v>
      </c>
      <c r="M486">
        <f t="shared" si="107"/>
        <v>2.0938308699978696E-4</v>
      </c>
      <c r="N486">
        <f t="shared" si="114"/>
        <v>0</v>
      </c>
      <c r="O486">
        <f t="shared" si="114"/>
        <v>10.448156483701036</v>
      </c>
      <c r="P486">
        <f t="shared" si="114"/>
        <v>2.1717693460337975</v>
      </c>
      <c r="Q486">
        <f t="shared" si="114"/>
        <v>3.8306432275983716E-2</v>
      </c>
      <c r="R486">
        <f t="shared" si="111"/>
        <v>13.943343210692241</v>
      </c>
      <c r="S486">
        <f t="shared" si="110"/>
        <v>-5.7369861418884867</v>
      </c>
      <c r="T486">
        <f t="shared" si="112"/>
        <v>32.913009992220545</v>
      </c>
    </row>
    <row r="487" spans="1:20" x14ac:dyDescent="0.25">
      <c r="A487">
        <f t="shared" si="113"/>
        <v>963.7499999999784</v>
      </c>
      <c r="B487">
        <v>95</v>
      </c>
      <c r="C487">
        <f t="shared" si="108"/>
        <v>87.634048908124441</v>
      </c>
      <c r="D487">
        <f t="shared" si="109"/>
        <v>273.65827971173667</v>
      </c>
      <c r="E487">
        <f t="shared" si="105"/>
        <v>7.3659510918755586</v>
      </c>
      <c r="F487">
        <f t="shared" si="106"/>
        <v>0</v>
      </c>
      <c r="G487">
        <f t="shared" si="106"/>
        <v>7.1037965527553358E-32</v>
      </c>
      <c r="H487">
        <f t="shared" si="106"/>
        <v>1.2770823135598702E-37</v>
      </c>
      <c r="I487">
        <f t="shared" si="106"/>
        <v>5.5994706384873635E-47</v>
      </c>
      <c r="J487">
        <f t="shared" si="115"/>
        <v>0</v>
      </c>
      <c r="K487">
        <f t="shared" si="107"/>
        <v>1.076819337352082</v>
      </c>
      <c r="L487">
        <f t="shared" si="107"/>
        <v>6.2085696026549134E-2</v>
      </c>
      <c r="M487">
        <f t="shared" si="107"/>
        <v>1.6998649815584387E-4</v>
      </c>
      <c r="N487">
        <f t="shared" si="114"/>
        <v>0</v>
      </c>
      <c r="O487">
        <f t="shared" si="114"/>
        <v>9.9438913921309773</v>
      </c>
      <c r="P487">
        <f t="shared" si="114"/>
        <v>1.9925913955566192</v>
      </c>
      <c r="Q487">
        <f t="shared" si="114"/>
        <v>3.3324294775306462E-2</v>
      </c>
      <c r="R487">
        <f t="shared" si="111"/>
        <v>13.10888210233969</v>
      </c>
      <c r="S487">
        <f t="shared" si="110"/>
        <v>-5.7429310104641313</v>
      </c>
      <c r="T487">
        <f t="shared" si="112"/>
        <v>32.981256590950572</v>
      </c>
    </row>
    <row r="488" spans="1:20" x14ac:dyDescent="0.25">
      <c r="A488">
        <f t="shared" si="113"/>
        <v>963.79999999997835</v>
      </c>
      <c r="B488">
        <v>102</v>
      </c>
      <c r="C488">
        <f t="shared" si="108"/>
        <v>87.474454885052637</v>
      </c>
      <c r="D488">
        <f t="shared" si="109"/>
        <v>273.60827971173671</v>
      </c>
      <c r="E488">
        <f t="shared" si="105"/>
        <v>14.525545114947363</v>
      </c>
      <c r="F488">
        <f t="shared" si="106"/>
        <v>0</v>
      </c>
      <c r="G488">
        <f t="shared" si="106"/>
        <v>3.570837058184813E-32</v>
      </c>
      <c r="H488">
        <f t="shared" si="106"/>
        <v>6.0787567016395464E-38</v>
      </c>
      <c r="I488">
        <f t="shared" si="106"/>
        <v>2.4622834487132377E-47</v>
      </c>
      <c r="J488">
        <f t="shared" si="115"/>
        <v>0</v>
      </c>
      <c r="K488">
        <f t="shared" si="107"/>
        <v>0.95446559878004666</v>
      </c>
      <c r="L488">
        <f t="shared" si="107"/>
        <v>5.3051398417108167E-2</v>
      </c>
      <c r="M488">
        <f t="shared" si="107"/>
        <v>1.3772234843982884E-4</v>
      </c>
      <c r="N488">
        <f t="shared" si="114"/>
        <v>0</v>
      </c>
      <c r="O488">
        <f t="shared" si="114"/>
        <v>9.4447450638683605</v>
      </c>
      <c r="P488">
        <f t="shared" si="114"/>
        <v>1.8244836090132794</v>
      </c>
      <c r="Q488">
        <f t="shared" si="114"/>
        <v>2.8931263005766018E-2</v>
      </c>
      <c r="R488">
        <f t="shared" si="111"/>
        <v>12.305814655433002</v>
      </c>
      <c r="S488">
        <f t="shared" si="110"/>
        <v>2.219730459514361</v>
      </c>
      <c r="T488">
        <f t="shared" si="112"/>
        <v>4.9272033128958359</v>
      </c>
    </row>
    <row r="489" spans="1:20" x14ac:dyDescent="0.25">
      <c r="A489">
        <f t="shared" si="113"/>
        <v>963.84999999997831</v>
      </c>
      <c r="B489">
        <v>84</v>
      </c>
      <c r="C489">
        <f t="shared" si="108"/>
        <v>87.314860861981288</v>
      </c>
      <c r="D489">
        <f t="shared" si="109"/>
        <v>273.55827971173676</v>
      </c>
      <c r="E489">
        <f t="shared" si="105"/>
        <v>-3.3148608619812876</v>
      </c>
      <c r="F489">
        <f t="shared" si="106"/>
        <v>0</v>
      </c>
      <c r="G489">
        <f t="shared" si="106"/>
        <v>1.7895158026867215E-32</v>
      </c>
      <c r="H489">
        <f t="shared" si="106"/>
        <v>2.8846731941880517E-38</v>
      </c>
      <c r="I489">
        <f t="shared" si="106"/>
        <v>1.0794812577092178E-47</v>
      </c>
      <c r="J489">
        <f t="shared" si="115"/>
        <v>0</v>
      </c>
      <c r="K489">
        <f t="shared" si="107"/>
        <v>0.84429628393208256</v>
      </c>
      <c r="L489">
        <f t="shared" si="107"/>
        <v>4.5239654755583628E-2</v>
      </c>
      <c r="M489">
        <f t="shared" si="107"/>
        <v>1.1135547527728717E-4</v>
      </c>
      <c r="N489">
        <f t="shared" si="114"/>
        <v>0</v>
      </c>
      <c r="O489">
        <f t="shared" si="114"/>
        <v>8.9524369489853655</v>
      </c>
      <c r="P489">
        <f t="shared" si="114"/>
        <v>1.6671660018203613</v>
      </c>
      <c r="Q489">
        <f t="shared" si="114"/>
        <v>2.5066343281808772E-2</v>
      </c>
      <c r="R489">
        <f t="shared" si="111"/>
        <v>11.534316588250478</v>
      </c>
      <c r="S489">
        <f t="shared" si="110"/>
        <v>-14.849177450231766</v>
      </c>
      <c r="T489">
        <f t="shared" si="112"/>
        <v>220.49807094847156</v>
      </c>
    </row>
    <row r="490" spans="1:20" x14ac:dyDescent="0.25">
      <c r="A490">
        <f t="shared" si="113"/>
        <v>963.89999999997826</v>
      </c>
      <c r="B490">
        <v>108</v>
      </c>
      <c r="C490">
        <f t="shared" si="108"/>
        <v>87.155266838909483</v>
      </c>
      <c r="D490">
        <f t="shared" si="109"/>
        <v>273.5082797117368</v>
      </c>
      <c r="E490">
        <f t="shared" si="105"/>
        <v>20.844733161090517</v>
      </c>
      <c r="F490">
        <f t="shared" si="106"/>
        <v>0</v>
      </c>
      <c r="G490">
        <f t="shared" si="106"/>
        <v>8.9410192308212205E-33</v>
      </c>
      <c r="H490">
        <f t="shared" si="106"/>
        <v>1.3647856983862633E-38</v>
      </c>
      <c r="I490">
        <f t="shared" si="106"/>
        <v>4.7182196332404981E-48</v>
      </c>
      <c r="J490">
        <f t="shared" si="115"/>
        <v>0</v>
      </c>
      <c r="K490">
        <f t="shared" si="107"/>
        <v>0.74532663127059529</v>
      </c>
      <c r="L490">
        <f t="shared" si="107"/>
        <v>3.8499837053838866E-2</v>
      </c>
      <c r="M490">
        <f t="shared" si="107"/>
        <v>8.9853685637689048E-5</v>
      </c>
      <c r="N490">
        <f t="shared" si="114"/>
        <v>0</v>
      </c>
      <c r="O490">
        <f t="shared" si="114"/>
        <v>8.4685579934346809</v>
      </c>
      <c r="P490">
        <f t="shared" si="114"/>
        <v>1.5203195777674059</v>
      </c>
      <c r="Q490">
        <f t="shared" si="114"/>
        <v>2.1673634057839758E-2</v>
      </c>
      <c r="R490">
        <f t="shared" si="111"/>
        <v>10.794467527269997</v>
      </c>
      <c r="S490">
        <f t="shared" si="110"/>
        <v>10.050265633820519</v>
      </c>
      <c r="T490">
        <f t="shared" si="112"/>
        <v>101.00783931035376</v>
      </c>
    </row>
    <row r="491" spans="1:20" x14ac:dyDescent="0.25">
      <c r="A491">
        <f t="shared" si="113"/>
        <v>963.94999999997822</v>
      </c>
      <c r="B491">
        <v>102</v>
      </c>
      <c r="C491">
        <f t="shared" si="108"/>
        <v>86.995672815837679</v>
      </c>
      <c r="D491">
        <f t="shared" si="109"/>
        <v>273.45827971173685</v>
      </c>
      <c r="E491">
        <f t="shared" si="105"/>
        <v>15.004327184162321</v>
      </c>
      <c r="F491">
        <f t="shared" si="106"/>
        <v>0</v>
      </c>
      <c r="G491">
        <f t="shared" si="106"/>
        <v>4.4537363732530227E-33</v>
      </c>
      <c r="H491">
        <f t="shared" si="106"/>
        <v>6.4375155832026271E-39</v>
      </c>
      <c r="I491">
        <f t="shared" si="106"/>
        <v>2.0560192994647363E-48</v>
      </c>
      <c r="J491">
        <f t="shared" si="115"/>
        <v>0</v>
      </c>
      <c r="K491">
        <f t="shared" si="107"/>
        <v>0.65662220398591253</v>
      </c>
      <c r="L491">
        <f t="shared" si="107"/>
        <v>3.2697584031967902E-2</v>
      </c>
      <c r="M491">
        <f t="shared" si="107"/>
        <v>7.2356471386837126E-5</v>
      </c>
      <c r="N491">
        <f t="shared" si="114"/>
        <v>0</v>
      </c>
      <c r="O491">
        <f t="shared" si="114"/>
        <v>7.994564755701556</v>
      </c>
      <c r="P491">
        <f t="shared" si="114"/>
        <v>1.3835921672684299</v>
      </c>
      <c r="Q491">
        <f t="shared" si="114"/>
        <v>1.8702068935513908E-2</v>
      </c>
      <c r="R491">
        <f t="shared" si="111"/>
        <v>10.086251136394768</v>
      </c>
      <c r="S491">
        <f t="shared" si="110"/>
        <v>4.9180760477675527</v>
      </c>
      <c r="T491">
        <f t="shared" si="112"/>
        <v>24.187472011624912</v>
      </c>
    </row>
    <row r="492" spans="1:20" x14ac:dyDescent="0.25">
      <c r="A492">
        <f t="shared" si="113"/>
        <v>963.99999999997817</v>
      </c>
      <c r="B492">
        <v>91</v>
      </c>
      <c r="C492">
        <f t="shared" si="108"/>
        <v>86.836078792765875</v>
      </c>
      <c r="D492">
        <f t="shared" si="109"/>
        <v>273.4082797117369</v>
      </c>
      <c r="E492">
        <f t="shared" si="105"/>
        <v>4.1639212072341252</v>
      </c>
      <c r="F492">
        <f t="shared" si="106"/>
        <v>0</v>
      </c>
      <c r="G492">
        <f t="shared" si="106"/>
        <v>2.2118107813133105E-33</v>
      </c>
      <c r="H492">
        <f t="shared" si="106"/>
        <v>3.027318468040066E-39</v>
      </c>
      <c r="I492">
        <f t="shared" si="106"/>
        <v>8.9322775026540179E-49</v>
      </c>
      <c r="J492">
        <f t="shared" si="115"/>
        <v>0</v>
      </c>
      <c r="K492">
        <f t="shared" si="107"/>
        <v>0.57730012755928084</v>
      </c>
      <c r="L492">
        <f t="shared" si="107"/>
        <v>2.7713386681332084E-2</v>
      </c>
      <c r="M492">
        <f t="shared" si="107"/>
        <v>5.8148166698276479E-5</v>
      </c>
      <c r="N492">
        <f t="shared" ref="N492:Q512" si="116">N$5*EXP(-(($D492-N$6)^2)/(2*N$7^2))</f>
        <v>0</v>
      </c>
      <c r="O492">
        <f t="shared" si="116"/>
        <v>7.5317751624221945</v>
      </c>
      <c r="P492">
        <f t="shared" si="116"/>
        <v>1.2566040788686337</v>
      </c>
      <c r="Q492">
        <f t="shared" si="116"/>
        <v>1.6105148523180512E-2</v>
      </c>
      <c r="R492">
        <f t="shared" si="111"/>
        <v>9.4095560522213209</v>
      </c>
      <c r="S492">
        <f t="shared" si="110"/>
        <v>-5.2456348449871957</v>
      </c>
      <c r="T492">
        <f t="shared" si="112"/>
        <v>27.516684926943839</v>
      </c>
    </row>
    <row r="493" spans="1:20" x14ac:dyDescent="0.25">
      <c r="A493">
        <f t="shared" si="113"/>
        <v>964.04999999997813</v>
      </c>
      <c r="B493">
        <v>87</v>
      </c>
      <c r="C493">
        <f t="shared" si="108"/>
        <v>86.676484769694071</v>
      </c>
      <c r="D493">
        <f t="shared" si="109"/>
        <v>273.35827971173694</v>
      </c>
      <c r="E493">
        <f t="shared" si="105"/>
        <v>0.32351523030592944</v>
      </c>
      <c r="F493">
        <f t="shared" si="106"/>
        <v>0</v>
      </c>
      <c r="G493">
        <f t="shared" si="106"/>
        <v>1.0951091842521926E-33</v>
      </c>
      <c r="H493">
        <f t="shared" si="106"/>
        <v>1.4193317363817816E-39</v>
      </c>
      <c r="I493">
        <f t="shared" si="106"/>
        <v>3.8688617732743839E-49</v>
      </c>
      <c r="J493">
        <f t="shared" si="115"/>
        <v>0</v>
      </c>
      <c r="K493">
        <f t="shared" si="107"/>
        <v>0.50652968967315359</v>
      </c>
      <c r="L493">
        <f t="shared" si="107"/>
        <v>2.3441246515516306E-2</v>
      </c>
      <c r="M493">
        <f t="shared" si="107"/>
        <v>4.6634984621107115E-5</v>
      </c>
      <c r="N493">
        <f t="shared" si="116"/>
        <v>0</v>
      </c>
      <c r="O493">
        <f t="shared" si="116"/>
        <v>7.0813658647166129</v>
      </c>
      <c r="P493">
        <f t="shared" si="116"/>
        <v>1.1389535147327412</v>
      </c>
      <c r="Q493">
        <f t="shared" si="116"/>
        <v>1.384066569221421E-2</v>
      </c>
      <c r="R493">
        <f t="shared" si="111"/>
        <v>8.7641776163148588</v>
      </c>
      <c r="S493">
        <f t="shared" si="110"/>
        <v>-8.4406623860089294</v>
      </c>
      <c r="T493">
        <f t="shared" si="112"/>
        <v>71.244781514585952</v>
      </c>
    </row>
    <row r="494" spans="1:20" x14ac:dyDescent="0.25">
      <c r="A494">
        <f t="shared" si="113"/>
        <v>964.09999999997808</v>
      </c>
      <c r="B494">
        <v>88</v>
      </c>
      <c r="C494">
        <f t="shared" si="108"/>
        <v>86.516890746622266</v>
      </c>
      <c r="D494">
        <f t="shared" si="109"/>
        <v>273.30827971173699</v>
      </c>
      <c r="E494">
        <f t="shared" si="105"/>
        <v>1.4831092533777337</v>
      </c>
      <c r="F494">
        <f t="shared" si="106"/>
        <v>0</v>
      </c>
      <c r="G494">
        <f t="shared" si="106"/>
        <v>5.4057114299784295E-34</v>
      </c>
      <c r="H494">
        <f t="shared" si="106"/>
        <v>6.6343091265216631E-40</v>
      </c>
      <c r="I494">
        <f t="shared" si="106"/>
        <v>1.6706682012321812E-49</v>
      </c>
      <c r="J494">
        <f t="shared" si="115"/>
        <v>0</v>
      </c>
      <c r="K494">
        <f t="shared" si="107"/>
        <v>0.44353237142845714</v>
      </c>
      <c r="L494">
        <f t="shared" si="107"/>
        <v>1.978741063114834E-2</v>
      </c>
      <c r="M494">
        <f t="shared" si="107"/>
        <v>3.7325429403574532E-5</v>
      </c>
      <c r="N494">
        <f t="shared" si="116"/>
        <v>0</v>
      </c>
      <c r="O494">
        <f t="shared" si="116"/>
        <v>6.6443711369962744</v>
      </c>
      <c r="P494">
        <f t="shared" si="116"/>
        <v>1.0302217084208822</v>
      </c>
      <c r="Q494">
        <f t="shared" si="116"/>
        <v>1.1870428243718733E-2</v>
      </c>
      <c r="R494">
        <f t="shared" si="111"/>
        <v>8.1498203811498833</v>
      </c>
      <c r="S494">
        <f t="shared" si="110"/>
        <v>-6.6667111277721496</v>
      </c>
      <c r="T494">
        <f t="shared" si="112"/>
        <v>44.445037261161005</v>
      </c>
    </row>
    <row r="495" spans="1:20" x14ac:dyDescent="0.25">
      <c r="A495">
        <f t="shared" si="113"/>
        <v>964.14999999997804</v>
      </c>
      <c r="B495">
        <v>89</v>
      </c>
      <c r="C495">
        <f t="shared" si="108"/>
        <v>86.357296723550917</v>
      </c>
      <c r="D495">
        <f t="shared" si="109"/>
        <v>273.25827971173703</v>
      </c>
      <c r="E495">
        <f t="shared" si="105"/>
        <v>2.6427032764490832</v>
      </c>
      <c r="F495">
        <f t="shared" si="106"/>
        <v>0</v>
      </c>
      <c r="G495">
        <f t="shared" si="106"/>
        <v>2.6603224648221761E-34</v>
      </c>
      <c r="H495">
        <f t="shared" si="106"/>
        <v>3.0916724792355295E-40</v>
      </c>
      <c r="I495">
        <f t="shared" si="106"/>
        <v>7.1925549082453275E-50</v>
      </c>
      <c r="J495">
        <f t="shared" si="115"/>
        <v>0</v>
      </c>
      <c r="K495">
        <f t="shared" si="107"/>
        <v>0.38758137814689064</v>
      </c>
      <c r="L495">
        <f t="shared" si="107"/>
        <v>1.6669186071017653E-2</v>
      </c>
      <c r="M495">
        <f t="shared" si="107"/>
        <v>2.9813636441603521E-5</v>
      </c>
      <c r="N495">
        <f t="shared" si="116"/>
        <v>0</v>
      </c>
      <c r="O495">
        <f t="shared" si="116"/>
        <v>6.2216832420538832</v>
      </c>
      <c r="P495">
        <f t="shared" si="116"/>
        <v>0.92997775080191247</v>
      </c>
      <c r="Q495">
        <f t="shared" si="116"/>
        <v>1.0159982480071047E-2</v>
      </c>
      <c r="R495">
        <f t="shared" si="111"/>
        <v>7.5661013531902164</v>
      </c>
      <c r="S495">
        <f t="shared" si="110"/>
        <v>-4.9233980767411332</v>
      </c>
      <c r="T495">
        <f t="shared" si="112"/>
        <v>24.23984862205829</v>
      </c>
    </row>
    <row r="496" spans="1:20" x14ac:dyDescent="0.25">
      <c r="A496">
        <f t="shared" si="113"/>
        <v>964.19999999997799</v>
      </c>
      <c r="B496">
        <v>92</v>
      </c>
      <c r="C496">
        <f t="shared" si="108"/>
        <v>86.197702700479113</v>
      </c>
      <c r="D496">
        <f t="shared" si="109"/>
        <v>273.20827971173708</v>
      </c>
      <c r="E496">
        <f t="shared" si="105"/>
        <v>5.8022972995208875</v>
      </c>
      <c r="F496">
        <f t="shared" si="106"/>
        <v>0</v>
      </c>
      <c r="G496">
        <f t="shared" si="106"/>
        <v>1.3052740136306449E-34</v>
      </c>
      <c r="H496">
        <f t="shared" si="106"/>
        <v>1.4364061072286078E-40</v>
      </c>
      <c r="I496">
        <f t="shared" si="106"/>
        <v>3.087181421144186E-50</v>
      </c>
      <c r="J496">
        <f t="shared" si="115"/>
        <v>0</v>
      </c>
      <c r="K496">
        <f t="shared" si="107"/>
        <v>0.33800073639800071</v>
      </c>
      <c r="L496">
        <f t="shared" si="107"/>
        <v>1.4013834563254911E-2</v>
      </c>
      <c r="M496">
        <f t="shared" si="107"/>
        <v>2.3765242679566245E-5</v>
      </c>
      <c r="N496">
        <f t="shared" si="116"/>
        <v>0</v>
      </c>
      <c r="O496">
        <f t="shared" si="116"/>
        <v>5.8140541705271467</v>
      </c>
      <c r="P496">
        <f t="shared" si="116"/>
        <v>0.83778307733453616</v>
      </c>
      <c r="Q496">
        <f t="shared" si="116"/>
        <v>8.6783406760956756E-3</v>
      </c>
      <c r="R496">
        <f t="shared" si="111"/>
        <v>7.0125539247417139</v>
      </c>
      <c r="S496">
        <f t="shared" si="110"/>
        <v>-1.2102566252208264</v>
      </c>
      <c r="T496">
        <f t="shared" si="112"/>
        <v>1.4647210988909038</v>
      </c>
    </row>
    <row r="497" spans="1:20" x14ac:dyDescent="0.25">
      <c r="A497">
        <f t="shared" si="113"/>
        <v>964.24999999997794</v>
      </c>
      <c r="B497">
        <v>86</v>
      </c>
      <c r="C497">
        <f t="shared" si="108"/>
        <v>86.038108677407308</v>
      </c>
      <c r="D497">
        <f t="shared" si="109"/>
        <v>273.15827971173712</v>
      </c>
      <c r="E497">
        <f t="shared" si="105"/>
        <v>-3.8108677407308278E-2</v>
      </c>
      <c r="F497">
        <f t="shared" si="106"/>
        <v>0</v>
      </c>
      <c r="G497">
        <f t="shared" si="106"/>
        <v>6.3849145340343701E-35</v>
      </c>
      <c r="H497">
        <f t="shared" si="106"/>
        <v>6.6534514522535335E-41</v>
      </c>
      <c r="I497">
        <f t="shared" si="106"/>
        <v>1.3210738755617456E-50</v>
      </c>
      <c r="J497">
        <f t="shared" si="115"/>
        <v>0</v>
      </c>
      <c r="K497">
        <f t="shared" si="107"/>
        <v>0.29416402143999681</v>
      </c>
      <c r="L497">
        <f t="shared" si="107"/>
        <v>1.1757547494042606E-2</v>
      </c>
      <c r="M497">
        <f t="shared" si="107"/>
        <v>1.8905436951591377E-5</v>
      </c>
      <c r="N497">
        <f t="shared" si="116"/>
        <v>0</v>
      </c>
      <c r="O497">
        <f t="shared" si="116"/>
        <v>5.4220986494968297</v>
      </c>
      <c r="P497">
        <f t="shared" si="116"/>
        <v>0.75319559705040351</v>
      </c>
      <c r="Q497">
        <f t="shared" si="116"/>
        <v>7.3977149700840761E-3</v>
      </c>
      <c r="R497">
        <f t="shared" si="111"/>
        <v>6.4886324358883085</v>
      </c>
      <c r="S497">
        <f t="shared" si="110"/>
        <v>-6.5267411132956168</v>
      </c>
      <c r="T497">
        <f t="shared" si="112"/>
        <v>42.598349559983305</v>
      </c>
    </row>
    <row r="498" spans="1:20" x14ac:dyDescent="0.25">
      <c r="A498">
        <f t="shared" si="113"/>
        <v>964.2999999999779</v>
      </c>
      <c r="B498">
        <v>79</v>
      </c>
      <c r="C498">
        <f t="shared" si="108"/>
        <v>85.878514654335504</v>
      </c>
      <c r="D498">
        <f t="shared" si="109"/>
        <v>273.10827971173717</v>
      </c>
      <c r="E498">
        <f t="shared" si="105"/>
        <v>-6.878514654335504</v>
      </c>
      <c r="F498">
        <f t="shared" si="106"/>
        <v>0</v>
      </c>
      <c r="G498">
        <f t="shared" si="106"/>
        <v>3.1138269371809761E-35</v>
      </c>
      <c r="H498">
        <f t="shared" si="106"/>
        <v>3.0725766668897779E-41</v>
      </c>
      <c r="I498">
        <f t="shared" si="106"/>
        <v>5.636091606694597E-51</v>
      </c>
      <c r="J498">
        <f t="shared" si="115"/>
        <v>0</v>
      </c>
      <c r="K498">
        <f t="shared" si="107"/>
        <v>0.25549277614213639</v>
      </c>
      <c r="L498">
        <f t="shared" si="107"/>
        <v>9.8444999465156034E-3</v>
      </c>
      <c r="M498">
        <f t="shared" si="107"/>
        <v>1.5008882205438431E-5</v>
      </c>
      <c r="N498">
        <f t="shared" si="116"/>
        <v>0</v>
      </c>
      <c r="O498">
        <f t="shared" si="116"/>
        <v>5.0462983041227893</v>
      </c>
      <c r="P498">
        <f t="shared" si="116"/>
        <v>0.67577345030329394</v>
      </c>
      <c r="Q498">
        <f t="shared" si="116"/>
        <v>6.2932597498829854E-3</v>
      </c>
      <c r="R498">
        <f t="shared" si="111"/>
        <v>5.9937172991468239</v>
      </c>
      <c r="S498">
        <f t="shared" si="110"/>
        <v>-12.872231953482327</v>
      </c>
      <c r="T498">
        <f t="shared" si="112"/>
        <v>165.69435546425146</v>
      </c>
    </row>
    <row r="499" spans="1:20" x14ac:dyDescent="0.25">
      <c r="A499">
        <f t="shared" si="113"/>
        <v>964.34999999997785</v>
      </c>
      <c r="B499">
        <v>78</v>
      </c>
      <c r="C499">
        <f t="shared" si="108"/>
        <v>85.7189206312637</v>
      </c>
      <c r="D499">
        <f t="shared" si="109"/>
        <v>273.05827971173721</v>
      </c>
      <c r="E499">
        <f t="shared" si="105"/>
        <v>-7.7189206312636998</v>
      </c>
      <c r="F499">
        <f t="shared" si="106"/>
        <v>0</v>
      </c>
      <c r="G499">
        <f t="shared" si="106"/>
        <v>1.5139789636648551E-35</v>
      </c>
      <c r="H499">
        <f t="shared" si="106"/>
        <v>1.4146351681773083E-41</v>
      </c>
      <c r="I499">
        <f t="shared" si="106"/>
        <v>2.3972590606221913E-51</v>
      </c>
      <c r="J499">
        <f t="shared" si="115"/>
        <v>0</v>
      </c>
      <c r="K499">
        <f t="shared" si="107"/>
        <v>0.22145467880210892</v>
      </c>
      <c r="L499">
        <f t="shared" si="107"/>
        <v>8.2259817923906117E-3</v>
      </c>
      <c r="M499">
        <f t="shared" si="107"/>
        <v>1.1891239945695159E-5</v>
      </c>
      <c r="N499">
        <f t="shared" si="116"/>
        <v>0</v>
      </c>
      <c r="O499">
        <f t="shared" si="116"/>
        <v>4.6870068478769973</v>
      </c>
      <c r="P499">
        <f t="shared" si="116"/>
        <v>0.60507838862385011</v>
      </c>
      <c r="Q499">
        <f t="shared" si="116"/>
        <v>5.3428241971570185E-3</v>
      </c>
      <c r="R499">
        <f t="shared" si="111"/>
        <v>5.5271206125324497</v>
      </c>
      <c r="S499">
        <f t="shared" si="110"/>
        <v>-13.246041243796149</v>
      </c>
      <c r="T499">
        <f t="shared" si="112"/>
        <v>175.45760863234864</v>
      </c>
    </row>
    <row r="500" spans="1:20" x14ac:dyDescent="0.25">
      <c r="A500">
        <f t="shared" si="113"/>
        <v>964.39999999997781</v>
      </c>
      <c r="B500">
        <v>81</v>
      </c>
      <c r="C500">
        <f t="shared" si="108"/>
        <v>85.559326608191896</v>
      </c>
      <c r="D500">
        <f t="shared" si="109"/>
        <v>273.00827971173726</v>
      </c>
      <c r="E500">
        <f t="shared" si="105"/>
        <v>-4.5593266081918955</v>
      </c>
      <c r="F500">
        <f t="shared" si="106"/>
        <v>0</v>
      </c>
      <c r="G500">
        <f t="shared" si="106"/>
        <v>7.3389038312071253E-36</v>
      </c>
      <c r="H500">
        <f t="shared" si="106"/>
        <v>6.4934000403804383E-42</v>
      </c>
      <c r="I500">
        <f t="shared" si="106"/>
        <v>1.016571384689066E-51</v>
      </c>
      <c r="J500">
        <f t="shared" si="115"/>
        <v>0</v>
      </c>
      <c r="K500">
        <f t="shared" si="107"/>
        <v>0.19156151321417222</v>
      </c>
      <c r="L500">
        <f t="shared" si="107"/>
        <v>6.8596031413387937E-3</v>
      </c>
      <c r="M500">
        <f t="shared" si="107"/>
        <v>9.4020617609735809E-6</v>
      </c>
      <c r="N500">
        <f t="shared" si="116"/>
        <v>0</v>
      </c>
      <c r="O500">
        <f t="shared" si="116"/>
        <v>4.3444561710851204</v>
      </c>
      <c r="P500">
        <f t="shared" si="116"/>
        <v>0.54067877577592238</v>
      </c>
      <c r="Q500">
        <f t="shared" si="116"/>
        <v>4.5267162758841498E-3</v>
      </c>
      <c r="R500">
        <f t="shared" si="111"/>
        <v>5.0880921815541988</v>
      </c>
      <c r="S500">
        <f t="shared" si="110"/>
        <v>-9.6474187897460943</v>
      </c>
      <c r="T500">
        <f t="shared" si="112"/>
        <v>93.072689304745992</v>
      </c>
    </row>
    <row r="501" spans="1:20" x14ac:dyDescent="0.25">
      <c r="A501">
        <f t="shared" si="113"/>
        <v>964.44999999997776</v>
      </c>
      <c r="B501">
        <v>91</v>
      </c>
      <c r="C501">
        <f t="shared" si="108"/>
        <v>85.399732585120091</v>
      </c>
      <c r="D501">
        <f t="shared" si="109"/>
        <v>272.9582797117373</v>
      </c>
      <c r="E501">
        <f t="shared" si="105"/>
        <v>5.6002674148799088</v>
      </c>
      <c r="F501">
        <f t="shared" si="106"/>
        <v>0</v>
      </c>
      <c r="G501">
        <f t="shared" si="106"/>
        <v>3.5467333545632044E-36</v>
      </c>
      <c r="H501">
        <f t="shared" si="106"/>
        <v>2.9715692438246122E-42</v>
      </c>
      <c r="I501">
        <f t="shared" si="106"/>
        <v>4.2978057148808372E-52</v>
      </c>
      <c r="J501">
        <f t="shared" si="115"/>
        <v>0</v>
      </c>
      <c r="K501">
        <f t="shared" si="107"/>
        <v>0.16536699000384147</v>
      </c>
      <c r="L501">
        <f t="shared" si="107"/>
        <v>5.7085709212685368E-3</v>
      </c>
      <c r="M501">
        <f t="shared" si="107"/>
        <v>7.4188436842119392E-6</v>
      </c>
      <c r="N501">
        <f t="shared" si="116"/>
        <v>0</v>
      </c>
      <c r="O501">
        <f t="shared" si="116"/>
        <v>4.0187631940749702</v>
      </c>
      <c r="P501">
        <f t="shared" si="116"/>
        <v>0.48215221430059529</v>
      </c>
      <c r="Q501">
        <f t="shared" si="116"/>
        <v>3.8274791103888868E-3</v>
      </c>
      <c r="R501">
        <f t="shared" si="111"/>
        <v>4.6758258672547486</v>
      </c>
      <c r="S501">
        <f t="shared" si="110"/>
        <v>0.92444154762516018</v>
      </c>
      <c r="T501">
        <f t="shared" si="112"/>
        <v>0.85459217497560125</v>
      </c>
    </row>
    <row r="502" spans="1:20" x14ac:dyDescent="0.25">
      <c r="A502">
        <f t="shared" si="113"/>
        <v>964.49999999997772</v>
      </c>
      <c r="B502">
        <v>91</v>
      </c>
      <c r="C502">
        <f t="shared" si="108"/>
        <v>85.240138562048742</v>
      </c>
      <c r="D502">
        <f t="shared" si="109"/>
        <v>272.90827971173735</v>
      </c>
      <c r="E502">
        <f t="shared" si="105"/>
        <v>5.7598614379512583</v>
      </c>
      <c r="F502">
        <f t="shared" si="106"/>
        <v>0</v>
      </c>
      <c r="G502">
        <f t="shared" si="106"/>
        <v>1.7088811847943324E-36</v>
      </c>
      <c r="H502">
        <f t="shared" si="106"/>
        <v>1.3557684913092796E-42</v>
      </c>
      <c r="I502">
        <f t="shared" si="106"/>
        <v>1.8115138712759329E-52</v>
      </c>
      <c r="J502">
        <f t="shared" si="115"/>
        <v>0</v>
      </c>
      <c r="K502">
        <f t="shared" si="107"/>
        <v>0.14246446373336455</v>
      </c>
      <c r="L502">
        <f t="shared" si="107"/>
        <v>4.7410329652150104E-3</v>
      </c>
      <c r="M502">
        <f t="shared" si="107"/>
        <v>5.842066619850652E-6</v>
      </c>
      <c r="N502">
        <f t="shared" si="116"/>
        <v>0</v>
      </c>
      <c r="O502">
        <f t="shared" si="116"/>
        <v>3.7099373501456632</v>
      </c>
      <c r="P502">
        <f t="shared" si="116"/>
        <v>0.42908780642533256</v>
      </c>
      <c r="Q502">
        <f t="shared" si="116"/>
        <v>3.2296803941187216E-3</v>
      </c>
      <c r="R502">
        <f t="shared" si="111"/>
        <v>4.2894661757303139</v>
      </c>
      <c r="S502">
        <f t="shared" si="110"/>
        <v>1.4703952622209444</v>
      </c>
      <c r="T502">
        <f t="shared" si="112"/>
        <v>2.1620622271617997</v>
      </c>
    </row>
    <row r="503" spans="1:20" x14ac:dyDescent="0.25">
      <c r="A503">
        <f t="shared" si="113"/>
        <v>964.54999999997767</v>
      </c>
      <c r="B503">
        <v>69</v>
      </c>
      <c r="C503">
        <f t="shared" si="108"/>
        <v>85.080544538976937</v>
      </c>
      <c r="D503">
        <f t="shared" si="109"/>
        <v>272.8582797117374</v>
      </c>
      <c r="E503">
        <f t="shared" si="105"/>
        <v>-16.080544538976937</v>
      </c>
      <c r="F503">
        <f t="shared" si="106"/>
        <v>0</v>
      </c>
      <c r="G503">
        <f t="shared" si="106"/>
        <v>8.20882852081646E-37</v>
      </c>
      <c r="H503">
        <f t="shared" si="106"/>
        <v>6.1669610400148596E-43</v>
      </c>
      <c r="I503">
        <f t="shared" si="106"/>
        <v>7.612416382995942E-53</v>
      </c>
      <c r="J503">
        <f t="shared" si="115"/>
        <v>0</v>
      </c>
      <c r="K503">
        <f t="shared" si="107"/>
        <v>0.12248458569843863</v>
      </c>
      <c r="L503">
        <f t="shared" si="107"/>
        <v>3.9294857021306452E-3</v>
      </c>
      <c r="M503">
        <f t="shared" si="107"/>
        <v>4.5910704116023915E-6</v>
      </c>
      <c r="N503">
        <f t="shared" si="116"/>
        <v>0</v>
      </c>
      <c r="O503">
        <f t="shared" si="116"/>
        <v>3.4178885646705965</v>
      </c>
      <c r="P503">
        <f t="shared" si="116"/>
        <v>0.38108806219101732</v>
      </c>
      <c r="Q503">
        <f t="shared" si="116"/>
        <v>2.7197152025473462E-3</v>
      </c>
      <c r="R503">
        <f t="shared" si="111"/>
        <v>3.9281150045351421</v>
      </c>
      <c r="S503">
        <f t="shared" si="110"/>
        <v>-20.008659543512081</v>
      </c>
      <c r="T503">
        <f t="shared" si="112"/>
        <v>400.34645672817709</v>
      </c>
    </row>
    <row r="504" spans="1:20" x14ac:dyDescent="0.25">
      <c r="A504">
        <f t="shared" si="113"/>
        <v>964.59999999997763</v>
      </c>
      <c r="B504">
        <v>96</v>
      </c>
      <c r="C504">
        <f t="shared" si="108"/>
        <v>84.920950515905133</v>
      </c>
      <c r="D504">
        <f t="shared" si="109"/>
        <v>272.80827971173744</v>
      </c>
      <c r="E504">
        <f t="shared" si="105"/>
        <v>11.079049484094867</v>
      </c>
      <c r="F504">
        <f t="shared" si="106"/>
        <v>0</v>
      </c>
      <c r="G504">
        <f t="shared" si="106"/>
        <v>3.9313027069400918E-37</v>
      </c>
      <c r="H504">
        <f t="shared" si="106"/>
        <v>2.796680533783405E-43</v>
      </c>
      <c r="I504">
        <f t="shared" si="106"/>
        <v>3.1892560869384915E-53</v>
      </c>
      <c r="J504">
        <f t="shared" si="115"/>
        <v>0</v>
      </c>
      <c r="K504">
        <f t="shared" si="107"/>
        <v>0.1050929277681573</v>
      </c>
      <c r="L504">
        <f t="shared" si="107"/>
        <v>3.2502413745330778E-3</v>
      </c>
      <c r="M504">
        <f t="shared" si="107"/>
        <v>3.6006305787819101E-6</v>
      </c>
      <c r="N504">
        <f t="shared" si="116"/>
        <v>0</v>
      </c>
      <c r="O504">
        <f t="shared" si="116"/>
        <v>3.1424355997543434</v>
      </c>
      <c r="P504">
        <f t="shared" si="116"/>
        <v>0.33777047100532664</v>
      </c>
      <c r="Q504">
        <f t="shared" si="116"/>
        <v>2.2856223510445751E-3</v>
      </c>
      <c r="R504">
        <f t="shared" si="111"/>
        <v>3.5908384628839838</v>
      </c>
      <c r="S504">
        <f t="shared" si="110"/>
        <v>7.4882110212108834</v>
      </c>
      <c r="T504">
        <f t="shared" si="112"/>
        <v>56.073304298184141</v>
      </c>
    </row>
    <row r="505" spans="1:20" x14ac:dyDescent="0.25">
      <c r="A505">
        <f t="shared" si="113"/>
        <v>964.64999999997758</v>
      </c>
      <c r="B505">
        <v>74</v>
      </c>
      <c r="C505">
        <f t="shared" si="108"/>
        <v>84.761356492833329</v>
      </c>
      <c r="D505">
        <f t="shared" si="109"/>
        <v>272.75827971173749</v>
      </c>
      <c r="E505">
        <f t="shared" si="105"/>
        <v>-10.761356492833329</v>
      </c>
      <c r="F505">
        <f t="shared" si="106"/>
        <v>0</v>
      </c>
      <c r="G505">
        <f t="shared" si="106"/>
        <v>1.8770583522889227E-37</v>
      </c>
      <c r="H505">
        <f t="shared" si="106"/>
        <v>1.2644466226984949E-43</v>
      </c>
      <c r="I505">
        <f t="shared" si="106"/>
        <v>1.3321165912954361E-53</v>
      </c>
      <c r="J505">
        <f t="shared" si="115"/>
        <v>0</v>
      </c>
      <c r="K505">
        <f t="shared" si="107"/>
        <v>8.9987608142470421E-2</v>
      </c>
      <c r="L505">
        <f t="shared" si="107"/>
        <v>2.6829506212489303E-3</v>
      </c>
      <c r="M505">
        <f t="shared" si="107"/>
        <v>2.8181255746694033E-6</v>
      </c>
      <c r="N505">
        <f t="shared" si="116"/>
        <v>0</v>
      </c>
      <c r="O505">
        <f t="shared" si="116"/>
        <v>2.8833146387749888</v>
      </c>
      <c r="P505">
        <f t="shared" si="116"/>
        <v>0.29876875557539989</v>
      </c>
      <c r="Q505">
        <f t="shared" si="116"/>
        <v>1.916914239782592E-3</v>
      </c>
      <c r="R505">
        <f t="shared" si="111"/>
        <v>3.2766736854794654</v>
      </c>
      <c r="S505">
        <f t="shared" si="110"/>
        <v>-14.038030178312795</v>
      </c>
      <c r="T505">
        <f t="shared" si="112"/>
        <v>197.06629128722076</v>
      </c>
    </row>
    <row r="506" spans="1:20" x14ac:dyDescent="0.25">
      <c r="A506">
        <f t="shared" si="113"/>
        <v>964.69999999997754</v>
      </c>
      <c r="B506">
        <v>90</v>
      </c>
      <c r="C506">
        <f t="shared" si="108"/>
        <v>84.601762469761525</v>
      </c>
      <c r="D506">
        <f t="shared" si="109"/>
        <v>272.70827971173753</v>
      </c>
      <c r="E506">
        <f t="shared" si="105"/>
        <v>5.3982375302384753</v>
      </c>
      <c r="F506">
        <f t="shared" si="106"/>
        <v>0</v>
      </c>
      <c r="G506">
        <f t="shared" si="106"/>
        <v>8.93521585669249E-38</v>
      </c>
      <c r="H506">
        <f t="shared" si="106"/>
        <v>5.6995967283795555E-44</v>
      </c>
      <c r="I506">
        <f t="shared" si="106"/>
        <v>5.5472925262770171E-54</v>
      </c>
      <c r="J506">
        <f t="shared" si="115"/>
        <v>0</v>
      </c>
      <c r="K506">
        <f t="shared" si="107"/>
        <v>7.6896945577930753E-2</v>
      </c>
      <c r="L506">
        <f t="shared" si="107"/>
        <v>2.2101762547135305E-3</v>
      </c>
      <c r="M506">
        <f t="shared" si="107"/>
        <v>2.2011988674210385E-6</v>
      </c>
      <c r="N506">
        <f t="shared" si="116"/>
        <v>0</v>
      </c>
      <c r="O506">
        <f t="shared" si="116"/>
        <v>2.640187991636489</v>
      </c>
      <c r="P506">
        <f t="shared" si="116"/>
        <v>0.26373382932551359</v>
      </c>
      <c r="Q506">
        <f t="shared" si="116"/>
        <v>1.6044199608482702E-3</v>
      </c>
      <c r="R506">
        <f t="shared" si="111"/>
        <v>2.9846355639543627</v>
      </c>
      <c r="S506">
        <f t="shared" si="110"/>
        <v>2.4136019662841126</v>
      </c>
      <c r="T506">
        <f t="shared" si="112"/>
        <v>5.8254744516505346</v>
      </c>
    </row>
    <row r="507" spans="1:20" x14ac:dyDescent="0.25">
      <c r="A507">
        <f t="shared" si="113"/>
        <v>964.74999999997749</v>
      </c>
      <c r="B507">
        <v>79</v>
      </c>
      <c r="C507">
        <f t="shared" si="108"/>
        <v>84.44216844668972</v>
      </c>
      <c r="D507">
        <f t="shared" si="109"/>
        <v>272.65827971173758</v>
      </c>
      <c r="E507">
        <f t="shared" si="105"/>
        <v>-5.4421684466897204</v>
      </c>
      <c r="F507">
        <f t="shared" si="106"/>
        <v>0</v>
      </c>
      <c r="G507">
        <f t="shared" si="106"/>
        <v>4.2405121313279086E-38</v>
      </c>
      <c r="H507">
        <f t="shared" si="106"/>
        <v>2.5613783994616778E-44</v>
      </c>
      <c r="I507">
        <f t="shared" si="106"/>
        <v>2.3030633568498925E-54</v>
      </c>
      <c r="J507">
        <f t="shared" si="115"/>
        <v>0</v>
      </c>
      <c r="K507">
        <f t="shared" si="107"/>
        <v>6.5577164514952171E-2</v>
      </c>
      <c r="L507">
        <f t="shared" si="107"/>
        <v>1.8170141166750794E-3</v>
      </c>
      <c r="M507">
        <f t="shared" si="107"/>
        <v>1.7158344526294547E-6</v>
      </c>
      <c r="N507">
        <f t="shared" si="116"/>
        <v>0</v>
      </c>
      <c r="O507">
        <f t="shared" si="116"/>
        <v>2.4126528093937796</v>
      </c>
      <c r="P507">
        <f t="shared" si="116"/>
        <v>0.23233447999494572</v>
      </c>
      <c r="Q507">
        <f t="shared" si="116"/>
        <v>1.3401413055026748E-3</v>
      </c>
      <c r="R507">
        <f t="shared" si="111"/>
        <v>2.7137233251603079</v>
      </c>
      <c r="S507">
        <f t="shared" si="110"/>
        <v>-8.1558917718500279</v>
      </c>
      <c r="T507">
        <f t="shared" si="112"/>
        <v>66.518570594130992</v>
      </c>
    </row>
    <row r="508" spans="1:20" x14ac:dyDescent="0.25">
      <c r="A508">
        <f t="shared" si="113"/>
        <v>964.79999999997744</v>
      </c>
      <c r="B508">
        <v>79</v>
      </c>
      <c r="C508">
        <f t="shared" si="108"/>
        <v>84.282574423618371</v>
      </c>
      <c r="D508">
        <f t="shared" si="109"/>
        <v>272.60827971173762</v>
      </c>
      <c r="E508">
        <f t="shared" si="105"/>
        <v>-5.2825744236183709</v>
      </c>
      <c r="F508">
        <f t="shared" si="106"/>
        <v>0</v>
      </c>
      <c r="G508">
        <f t="shared" si="106"/>
        <v>2.0064001786000628E-38</v>
      </c>
      <c r="H508">
        <f t="shared" si="106"/>
        <v>1.1475968392407086E-44</v>
      </c>
      <c r="I508">
        <f t="shared" si="106"/>
        <v>9.53271675960785E-55</v>
      </c>
      <c r="J508">
        <f t="shared" si="115"/>
        <v>0</v>
      </c>
      <c r="K508">
        <f t="shared" si="107"/>
        <v>5.5810169668854569E-2</v>
      </c>
      <c r="L508">
        <f t="shared" si="107"/>
        <v>1.4907570019535889E-3</v>
      </c>
      <c r="M508">
        <f t="shared" si="107"/>
        <v>1.3347768039764076E-6</v>
      </c>
      <c r="N508">
        <f t="shared" si="116"/>
        <v>0</v>
      </c>
      <c r="O508">
        <f t="shared" si="116"/>
        <v>2.2002497058523227</v>
      </c>
      <c r="P508">
        <f t="shared" si="116"/>
        <v>0.20425780317355083</v>
      </c>
      <c r="Q508">
        <f t="shared" si="116"/>
        <v>1.1171211995652595E-3</v>
      </c>
      <c r="R508">
        <f t="shared" si="111"/>
        <v>2.4629268916730509</v>
      </c>
      <c r="S508">
        <f t="shared" si="110"/>
        <v>-7.7455013152914223</v>
      </c>
      <c r="T508">
        <f t="shared" si="112"/>
        <v>59.992790625181151</v>
      </c>
    </row>
    <row r="509" spans="1:20" x14ac:dyDescent="0.25">
      <c r="A509">
        <f t="shared" si="113"/>
        <v>964.8499999999774</v>
      </c>
      <c r="B509">
        <v>87</v>
      </c>
      <c r="C509">
        <f t="shared" si="108"/>
        <v>84.122980400546567</v>
      </c>
      <c r="D509">
        <f t="shared" si="109"/>
        <v>272.55827971173767</v>
      </c>
      <c r="E509">
        <f t="shared" si="105"/>
        <v>2.8770195994534333</v>
      </c>
      <c r="F509">
        <f t="shared" si="106"/>
        <v>0</v>
      </c>
      <c r="G509">
        <f t="shared" si="106"/>
        <v>9.464611504757665E-39</v>
      </c>
      <c r="H509">
        <f t="shared" si="106"/>
        <v>5.1261455190359562E-45</v>
      </c>
      <c r="I509">
        <f t="shared" si="106"/>
        <v>3.9338109013850401E-55</v>
      </c>
      <c r="J509">
        <f t="shared" si="115"/>
        <v>0</v>
      </c>
      <c r="K509">
        <f t="shared" si="107"/>
        <v>4.7401405052868384E-2</v>
      </c>
      <c r="L509">
        <f t="shared" si="107"/>
        <v>1.2205977864445017E-3</v>
      </c>
      <c r="M509">
        <f t="shared" si="107"/>
        <v>1.0362369671432304E-6</v>
      </c>
      <c r="N509">
        <f t="shared" si="116"/>
        <v>0</v>
      </c>
      <c r="O509">
        <f t="shared" si="116"/>
        <v>2.0024711935377666</v>
      </c>
      <c r="P509">
        <f t="shared" si="116"/>
        <v>0.17920941010980776</v>
      </c>
      <c r="Q509">
        <f t="shared" si="116"/>
        <v>9.2932400967334311E-4</v>
      </c>
      <c r="R509">
        <f t="shared" si="111"/>
        <v>2.2312329667335278</v>
      </c>
      <c r="S509">
        <f t="shared" si="110"/>
        <v>0.64578663271990555</v>
      </c>
      <c r="T509">
        <f t="shared" si="112"/>
        <v>0.41704037499971419</v>
      </c>
    </row>
    <row r="510" spans="1:20" x14ac:dyDescent="0.25">
      <c r="A510">
        <f t="shared" si="113"/>
        <v>964.89999999997735</v>
      </c>
      <c r="B510">
        <v>83</v>
      </c>
      <c r="C510">
        <f t="shared" si="108"/>
        <v>83.963386377474762</v>
      </c>
      <c r="D510">
        <f t="shared" si="109"/>
        <v>272.50827971173771</v>
      </c>
      <c r="E510">
        <f t="shared" si="105"/>
        <v>-0.96338637747476241</v>
      </c>
      <c r="F510">
        <f t="shared" si="106"/>
        <v>0</v>
      </c>
      <c r="G510">
        <f t="shared" si="106"/>
        <v>4.4511682745351676E-39</v>
      </c>
      <c r="H510">
        <f t="shared" si="106"/>
        <v>2.2828559302446349E-45</v>
      </c>
      <c r="I510">
        <f t="shared" si="106"/>
        <v>1.6184387057499742E-55</v>
      </c>
      <c r="J510">
        <f t="shared" si="115"/>
        <v>0</v>
      </c>
      <c r="K510">
        <f t="shared" si="107"/>
        <v>4.0177809104733155E-2</v>
      </c>
      <c r="L510">
        <f t="shared" si="107"/>
        <v>9.9736807326911885E-4</v>
      </c>
      <c r="M510">
        <f t="shared" si="107"/>
        <v>8.0283569926744131E-7</v>
      </c>
      <c r="N510">
        <f t="shared" si="116"/>
        <v>0</v>
      </c>
      <c r="O510">
        <f t="shared" si="116"/>
        <v>1.8187698518380528</v>
      </c>
      <c r="P510">
        <f t="shared" si="116"/>
        <v>0.15691343426471777</v>
      </c>
      <c r="Q510">
        <f t="shared" si="116"/>
        <v>7.7152710009581102E-4</v>
      </c>
      <c r="R510">
        <f t="shared" si="111"/>
        <v>2.017630793216568</v>
      </c>
      <c r="S510">
        <f t="shared" si="110"/>
        <v>-2.9810171706913304</v>
      </c>
      <c r="T510">
        <f t="shared" si="112"/>
        <v>8.8864633719565447</v>
      </c>
    </row>
    <row r="511" spans="1:20" x14ac:dyDescent="0.25">
      <c r="A511">
        <f t="shared" si="113"/>
        <v>964.94999999997731</v>
      </c>
      <c r="B511">
        <v>76</v>
      </c>
      <c r="C511">
        <f t="shared" si="108"/>
        <v>83.803792354402958</v>
      </c>
      <c r="D511">
        <f t="shared" si="109"/>
        <v>272.45827971173776</v>
      </c>
      <c r="E511">
        <f t="shared" si="105"/>
        <v>-7.8037923544029582</v>
      </c>
      <c r="F511">
        <f t="shared" si="106"/>
        <v>0</v>
      </c>
      <c r="G511">
        <f t="shared" si="106"/>
        <v>2.0870421500187204E-39</v>
      </c>
      <c r="H511">
        <f t="shared" si="106"/>
        <v>1.0135660716098378E-45</v>
      </c>
      <c r="I511">
        <f t="shared" si="106"/>
        <v>6.6384244871959227E-56</v>
      </c>
      <c r="J511">
        <f t="shared" si="115"/>
        <v>0</v>
      </c>
      <c r="K511">
        <f t="shared" si="107"/>
        <v>3.3985874601667611E-2</v>
      </c>
      <c r="L511">
        <f t="shared" si="107"/>
        <v>8.1330887140202486E-4</v>
      </c>
      <c r="M511">
        <f t="shared" si="107"/>
        <v>6.2074243266116122E-7</v>
      </c>
      <c r="N511">
        <f t="shared" si="116"/>
        <v>0</v>
      </c>
      <c r="O511">
        <f t="shared" si="116"/>
        <v>1.6485661559059621</v>
      </c>
      <c r="P511">
        <f t="shared" si="116"/>
        <v>0.13711236083431269</v>
      </c>
      <c r="Q511">
        <f t="shared" si="116"/>
        <v>6.3922297629126934E-4</v>
      </c>
      <c r="R511">
        <f t="shared" si="111"/>
        <v>1.8211175439320684</v>
      </c>
      <c r="S511">
        <f t="shared" si="110"/>
        <v>-9.6249098983350265</v>
      </c>
      <c r="T511">
        <f t="shared" si="112"/>
        <v>92.638890551067576</v>
      </c>
    </row>
    <row r="512" spans="1:20" x14ac:dyDescent="0.25">
      <c r="A512">
        <f t="shared" si="113"/>
        <v>964.99999999997726</v>
      </c>
      <c r="B512">
        <v>92</v>
      </c>
      <c r="C512">
        <f t="shared" si="108"/>
        <v>83.644198331331154</v>
      </c>
      <c r="D512">
        <f t="shared" si="109"/>
        <v>272.4082797117378</v>
      </c>
      <c r="E512">
        <f t="shared" si="105"/>
        <v>8.3558016686688461</v>
      </c>
      <c r="F512">
        <f t="shared" si="106"/>
        <v>0</v>
      </c>
      <c r="G512">
        <f t="shared" si="106"/>
        <v>9.7560589077761654E-40</v>
      </c>
      <c r="H512">
        <f t="shared" si="106"/>
        <v>4.486540691939855E-46</v>
      </c>
      <c r="I512">
        <f t="shared" si="106"/>
        <v>2.7146870373457159E-56</v>
      </c>
      <c r="J512">
        <f t="shared" si="115"/>
        <v>0</v>
      </c>
      <c r="K512">
        <f t="shared" si="107"/>
        <v>2.8689819375864917E-2</v>
      </c>
      <c r="L512">
        <f t="shared" si="107"/>
        <v>6.6187003687731441E-4</v>
      </c>
      <c r="M512">
        <f t="shared" si="107"/>
        <v>4.7897556199966041E-7</v>
      </c>
      <c r="N512">
        <f t="shared" si="116"/>
        <v>0</v>
      </c>
      <c r="O512">
        <f t="shared" si="116"/>
        <v>1.4912559058537358</v>
      </c>
      <c r="P512">
        <f t="shared" si="116"/>
        <v>0.11956670287456779</v>
      </c>
      <c r="Q512">
        <f t="shared" si="116"/>
        <v>5.2853132498306037E-4</v>
      </c>
      <c r="R512">
        <f t="shared" si="111"/>
        <v>1.6407033084415907</v>
      </c>
      <c r="S512">
        <f t="shared" si="110"/>
        <v>6.7150983602272554</v>
      </c>
      <c r="T512">
        <f t="shared" si="112"/>
        <v>45.092545987526776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t="s">
        <v>31</v>
      </c>
    </row>
    <row r="5" spans="1:1" x14ac:dyDescent="0.25">
      <c r="A5">
        <v>940</v>
      </c>
    </row>
    <row r="6" spans="1:1" x14ac:dyDescent="0.25">
      <c r="A6">
        <v>965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167</v>
      </c>
    </row>
    <row r="13" spans="1:1" x14ac:dyDescent="0.25">
      <c r="A13">
        <v>151</v>
      </c>
    </row>
    <row r="14" spans="1:1" x14ac:dyDescent="0.25">
      <c r="A14">
        <v>177</v>
      </c>
    </row>
    <row r="15" spans="1:1" x14ac:dyDescent="0.25">
      <c r="A15">
        <v>188</v>
      </c>
    </row>
    <row r="16" spans="1:1" x14ac:dyDescent="0.25">
      <c r="A16">
        <v>161</v>
      </c>
    </row>
    <row r="17" spans="1:1" x14ac:dyDescent="0.25">
      <c r="A17">
        <v>159</v>
      </c>
    </row>
    <row r="18" spans="1:1" x14ac:dyDescent="0.25">
      <c r="A18">
        <v>171</v>
      </c>
    </row>
    <row r="19" spans="1:1" x14ac:dyDescent="0.25">
      <c r="A19">
        <v>159</v>
      </c>
    </row>
    <row r="20" spans="1:1" x14ac:dyDescent="0.25">
      <c r="A20">
        <v>162</v>
      </c>
    </row>
    <row r="21" spans="1:1" x14ac:dyDescent="0.25">
      <c r="A21">
        <v>162</v>
      </c>
    </row>
    <row r="22" spans="1:1" x14ac:dyDescent="0.25">
      <c r="A22">
        <v>173</v>
      </c>
    </row>
    <row r="23" spans="1:1" x14ac:dyDescent="0.25">
      <c r="A23">
        <v>181</v>
      </c>
    </row>
    <row r="24" spans="1:1" x14ac:dyDescent="0.25">
      <c r="A24">
        <v>152</v>
      </c>
    </row>
    <row r="25" spans="1:1" x14ac:dyDescent="0.25">
      <c r="A25">
        <v>174</v>
      </c>
    </row>
    <row r="26" spans="1:1" x14ac:dyDescent="0.25">
      <c r="A26">
        <v>157</v>
      </c>
    </row>
    <row r="27" spans="1:1" x14ac:dyDescent="0.25">
      <c r="A27">
        <v>189</v>
      </c>
    </row>
    <row r="28" spans="1:1" x14ac:dyDescent="0.25">
      <c r="A28">
        <v>151</v>
      </c>
    </row>
    <row r="29" spans="1:1" x14ac:dyDescent="0.25">
      <c r="A29">
        <v>135</v>
      </c>
    </row>
    <row r="30" spans="1:1" x14ac:dyDescent="0.25">
      <c r="A30">
        <v>153</v>
      </c>
    </row>
    <row r="31" spans="1:1" x14ac:dyDescent="0.25">
      <c r="A31">
        <v>142</v>
      </c>
    </row>
    <row r="32" spans="1:1" x14ac:dyDescent="0.25">
      <c r="A32">
        <v>132</v>
      </c>
    </row>
    <row r="33" spans="1:1" x14ac:dyDescent="0.25">
      <c r="A33">
        <v>165</v>
      </c>
    </row>
    <row r="34" spans="1:1" x14ac:dyDescent="0.25">
      <c r="A34">
        <v>149</v>
      </c>
    </row>
    <row r="35" spans="1:1" x14ac:dyDescent="0.25">
      <c r="A35">
        <v>158</v>
      </c>
    </row>
    <row r="36" spans="1:1" x14ac:dyDescent="0.25">
      <c r="A36">
        <v>175</v>
      </c>
    </row>
    <row r="37" spans="1:1" x14ac:dyDescent="0.25">
      <c r="A37">
        <v>155</v>
      </c>
    </row>
    <row r="38" spans="1:1" x14ac:dyDescent="0.25">
      <c r="A38">
        <v>134</v>
      </c>
    </row>
    <row r="39" spans="1:1" x14ac:dyDescent="0.25">
      <c r="A39">
        <v>159</v>
      </c>
    </row>
    <row r="40" spans="1:1" x14ac:dyDescent="0.25">
      <c r="A40">
        <v>162</v>
      </c>
    </row>
    <row r="41" spans="1:1" x14ac:dyDescent="0.25">
      <c r="A41">
        <v>167</v>
      </c>
    </row>
    <row r="42" spans="1:1" x14ac:dyDescent="0.25">
      <c r="A42">
        <v>165</v>
      </c>
    </row>
    <row r="43" spans="1:1" x14ac:dyDescent="0.25">
      <c r="A43">
        <v>183</v>
      </c>
    </row>
    <row r="44" spans="1:1" x14ac:dyDescent="0.25">
      <c r="A44">
        <v>180</v>
      </c>
    </row>
    <row r="45" spans="1:1" x14ac:dyDescent="0.25">
      <c r="A45">
        <v>152</v>
      </c>
    </row>
    <row r="46" spans="1:1" x14ac:dyDescent="0.25">
      <c r="A46">
        <v>166</v>
      </c>
    </row>
    <row r="47" spans="1:1" x14ac:dyDescent="0.25">
      <c r="A47">
        <v>160</v>
      </c>
    </row>
    <row r="48" spans="1:1" x14ac:dyDescent="0.25">
      <c r="A48">
        <v>152</v>
      </c>
    </row>
    <row r="49" spans="1:1" x14ac:dyDescent="0.25">
      <c r="A49">
        <v>168</v>
      </c>
    </row>
    <row r="50" spans="1:1" x14ac:dyDescent="0.25">
      <c r="A50">
        <v>161</v>
      </c>
    </row>
    <row r="51" spans="1:1" x14ac:dyDescent="0.25">
      <c r="A51">
        <v>145</v>
      </c>
    </row>
    <row r="52" spans="1:1" x14ac:dyDescent="0.25">
      <c r="A52">
        <v>161</v>
      </c>
    </row>
    <row r="53" spans="1:1" x14ac:dyDescent="0.25">
      <c r="A53">
        <v>140</v>
      </c>
    </row>
    <row r="54" spans="1:1" x14ac:dyDescent="0.25">
      <c r="A54">
        <v>161</v>
      </c>
    </row>
    <row r="55" spans="1:1" x14ac:dyDescent="0.25">
      <c r="A55">
        <v>142</v>
      </c>
    </row>
    <row r="56" spans="1:1" x14ac:dyDescent="0.25">
      <c r="A56">
        <v>152</v>
      </c>
    </row>
    <row r="57" spans="1:1" x14ac:dyDescent="0.25">
      <c r="A57">
        <v>139</v>
      </c>
    </row>
    <row r="58" spans="1:1" x14ac:dyDescent="0.25">
      <c r="A58">
        <v>161</v>
      </c>
    </row>
    <row r="59" spans="1:1" x14ac:dyDescent="0.25">
      <c r="A59">
        <v>162</v>
      </c>
    </row>
    <row r="60" spans="1:1" x14ac:dyDescent="0.25">
      <c r="A60">
        <v>173</v>
      </c>
    </row>
    <row r="61" spans="1:1" x14ac:dyDescent="0.25">
      <c r="A61">
        <v>147</v>
      </c>
    </row>
    <row r="62" spans="1:1" x14ac:dyDescent="0.25">
      <c r="A62">
        <v>154</v>
      </c>
    </row>
    <row r="63" spans="1:1" x14ac:dyDescent="0.25">
      <c r="A63">
        <v>160</v>
      </c>
    </row>
    <row r="64" spans="1:1" x14ac:dyDescent="0.25">
      <c r="A64">
        <v>164</v>
      </c>
    </row>
    <row r="65" spans="1:1" x14ac:dyDescent="0.25">
      <c r="A65">
        <v>146</v>
      </c>
    </row>
    <row r="66" spans="1:1" x14ac:dyDescent="0.25">
      <c r="A66">
        <v>148</v>
      </c>
    </row>
    <row r="67" spans="1:1" x14ac:dyDescent="0.25">
      <c r="A67">
        <v>147</v>
      </c>
    </row>
    <row r="68" spans="1:1" x14ac:dyDescent="0.25">
      <c r="A68">
        <v>148</v>
      </c>
    </row>
    <row r="69" spans="1:1" x14ac:dyDescent="0.25">
      <c r="A69">
        <v>150</v>
      </c>
    </row>
    <row r="70" spans="1:1" x14ac:dyDescent="0.25">
      <c r="A70">
        <v>136</v>
      </c>
    </row>
    <row r="71" spans="1:1" x14ac:dyDescent="0.25">
      <c r="A71">
        <v>151</v>
      </c>
    </row>
    <row r="72" spans="1:1" x14ac:dyDescent="0.25">
      <c r="A72">
        <v>171</v>
      </c>
    </row>
    <row r="73" spans="1:1" x14ac:dyDescent="0.25">
      <c r="A73">
        <v>144</v>
      </c>
    </row>
    <row r="74" spans="1:1" x14ac:dyDescent="0.25">
      <c r="A74">
        <v>152</v>
      </c>
    </row>
    <row r="75" spans="1:1" x14ac:dyDescent="0.25">
      <c r="A75">
        <v>153</v>
      </c>
    </row>
    <row r="76" spans="1:1" x14ac:dyDescent="0.25">
      <c r="A76">
        <v>157</v>
      </c>
    </row>
    <row r="77" spans="1:1" x14ac:dyDescent="0.25">
      <c r="A77">
        <v>165</v>
      </c>
    </row>
    <row r="78" spans="1:1" x14ac:dyDescent="0.25">
      <c r="A78">
        <v>158</v>
      </c>
    </row>
    <row r="79" spans="1:1" x14ac:dyDescent="0.25">
      <c r="A79">
        <v>144</v>
      </c>
    </row>
    <row r="80" spans="1:1" x14ac:dyDescent="0.25">
      <c r="A80">
        <v>157</v>
      </c>
    </row>
    <row r="81" spans="1:1" x14ac:dyDescent="0.25">
      <c r="A81">
        <v>165</v>
      </c>
    </row>
    <row r="82" spans="1:1" x14ac:dyDescent="0.25">
      <c r="A82">
        <v>146</v>
      </c>
    </row>
    <row r="83" spans="1:1" x14ac:dyDescent="0.25">
      <c r="A83">
        <v>162</v>
      </c>
    </row>
    <row r="84" spans="1:1" x14ac:dyDescent="0.25">
      <c r="A84">
        <v>152</v>
      </c>
    </row>
    <row r="85" spans="1:1" x14ac:dyDescent="0.25">
      <c r="A85">
        <v>182</v>
      </c>
    </row>
    <row r="86" spans="1:1" x14ac:dyDescent="0.25">
      <c r="A86">
        <v>137</v>
      </c>
    </row>
    <row r="87" spans="1:1" x14ac:dyDescent="0.25">
      <c r="A87">
        <v>171</v>
      </c>
    </row>
    <row r="88" spans="1:1" x14ac:dyDescent="0.25">
      <c r="A88">
        <v>135</v>
      </c>
    </row>
    <row r="89" spans="1:1" x14ac:dyDescent="0.25">
      <c r="A89">
        <v>170</v>
      </c>
    </row>
    <row r="90" spans="1:1" x14ac:dyDescent="0.25">
      <c r="A90">
        <v>157</v>
      </c>
    </row>
    <row r="91" spans="1:1" x14ac:dyDescent="0.25">
      <c r="A91">
        <v>165</v>
      </c>
    </row>
    <row r="92" spans="1:1" x14ac:dyDescent="0.25">
      <c r="A92">
        <v>147</v>
      </c>
    </row>
    <row r="93" spans="1:1" x14ac:dyDescent="0.25">
      <c r="A93">
        <v>150</v>
      </c>
    </row>
    <row r="94" spans="1:1" x14ac:dyDescent="0.25">
      <c r="A94">
        <v>153</v>
      </c>
    </row>
    <row r="95" spans="1:1" x14ac:dyDescent="0.25">
      <c r="A95">
        <v>135</v>
      </c>
    </row>
    <row r="96" spans="1:1" x14ac:dyDescent="0.25">
      <c r="A96">
        <v>147</v>
      </c>
    </row>
    <row r="97" spans="1:1" x14ac:dyDescent="0.25">
      <c r="A97">
        <v>148</v>
      </c>
    </row>
    <row r="98" spans="1:1" x14ac:dyDescent="0.25">
      <c r="A98">
        <v>138</v>
      </c>
    </row>
    <row r="99" spans="1:1" x14ac:dyDescent="0.25">
      <c r="A99">
        <v>157</v>
      </c>
    </row>
    <row r="100" spans="1:1" x14ac:dyDescent="0.25">
      <c r="A100">
        <v>149</v>
      </c>
    </row>
    <row r="101" spans="1:1" x14ac:dyDescent="0.25">
      <c r="A101">
        <v>158</v>
      </c>
    </row>
    <row r="102" spans="1:1" x14ac:dyDescent="0.25">
      <c r="A102">
        <v>155</v>
      </c>
    </row>
    <row r="103" spans="1:1" x14ac:dyDescent="0.25">
      <c r="A103">
        <v>154</v>
      </c>
    </row>
    <row r="104" spans="1:1" x14ac:dyDescent="0.25">
      <c r="A104">
        <v>120</v>
      </c>
    </row>
    <row r="105" spans="1:1" x14ac:dyDescent="0.25">
      <c r="A105">
        <v>149</v>
      </c>
    </row>
    <row r="106" spans="1:1" x14ac:dyDescent="0.25">
      <c r="A106">
        <v>147</v>
      </c>
    </row>
    <row r="107" spans="1:1" x14ac:dyDescent="0.25">
      <c r="A107">
        <v>143</v>
      </c>
    </row>
    <row r="108" spans="1:1" x14ac:dyDescent="0.25">
      <c r="A108">
        <v>146</v>
      </c>
    </row>
    <row r="109" spans="1:1" x14ac:dyDescent="0.25">
      <c r="A109">
        <v>151</v>
      </c>
    </row>
    <row r="110" spans="1:1" x14ac:dyDescent="0.25">
      <c r="A110">
        <v>153</v>
      </c>
    </row>
    <row r="111" spans="1:1" x14ac:dyDescent="0.25">
      <c r="A111">
        <v>155</v>
      </c>
    </row>
    <row r="112" spans="1:1" x14ac:dyDescent="0.25">
      <c r="A112">
        <v>147</v>
      </c>
    </row>
    <row r="113" spans="1:1" x14ac:dyDescent="0.25">
      <c r="A113">
        <v>154</v>
      </c>
    </row>
    <row r="114" spans="1:1" x14ac:dyDescent="0.25">
      <c r="A114">
        <v>141</v>
      </c>
    </row>
    <row r="115" spans="1:1" x14ac:dyDescent="0.25">
      <c r="A115">
        <v>146</v>
      </c>
    </row>
    <row r="116" spans="1:1" x14ac:dyDescent="0.25">
      <c r="A116">
        <v>155</v>
      </c>
    </row>
    <row r="117" spans="1:1" x14ac:dyDescent="0.25">
      <c r="A117">
        <v>164</v>
      </c>
    </row>
    <row r="118" spans="1:1" x14ac:dyDescent="0.25">
      <c r="A118">
        <v>145</v>
      </c>
    </row>
    <row r="119" spans="1:1" x14ac:dyDescent="0.25">
      <c r="A119">
        <v>151</v>
      </c>
    </row>
    <row r="120" spans="1:1" x14ac:dyDescent="0.25">
      <c r="A120">
        <v>144</v>
      </c>
    </row>
    <row r="121" spans="1:1" x14ac:dyDescent="0.25">
      <c r="A121">
        <v>136</v>
      </c>
    </row>
    <row r="122" spans="1:1" x14ac:dyDescent="0.25">
      <c r="A122">
        <v>149</v>
      </c>
    </row>
    <row r="123" spans="1:1" x14ac:dyDescent="0.25">
      <c r="A123">
        <v>152</v>
      </c>
    </row>
    <row r="124" spans="1:1" x14ac:dyDescent="0.25">
      <c r="A124">
        <v>148</v>
      </c>
    </row>
    <row r="125" spans="1:1" x14ac:dyDescent="0.25">
      <c r="A125">
        <v>160</v>
      </c>
    </row>
    <row r="126" spans="1:1" x14ac:dyDescent="0.25">
      <c r="A126">
        <v>138</v>
      </c>
    </row>
    <row r="127" spans="1:1" x14ac:dyDescent="0.25">
      <c r="A127">
        <v>124</v>
      </c>
    </row>
    <row r="128" spans="1:1" x14ac:dyDescent="0.25">
      <c r="A128">
        <v>132</v>
      </c>
    </row>
    <row r="129" spans="1:1" x14ac:dyDescent="0.25">
      <c r="A129">
        <v>151</v>
      </c>
    </row>
    <row r="130" spans="1:1" x14ac:dyDescent="0.25">
      <c r="A130">
        <v>141</v>
      </c>
    </row>
    <row r="131" spans="1:1" x14ac:dyDescent="0.25">
      <c r="A131">
        <v>144</v>
      </c>
    </row>
    <row r="132" spans="1:1" x14ac:dyDescent="0.25">
      <c r="A132">
        <v>130</v>
      </c>
    </row>
    <row r="133" spans="1:1" x14ac:dyDescent="0.25">
      <c r="A133">
        <v>141</v>
      </c>
    </row>
    <row r="134" spans="1:1" x14ac:dyDescent="0.25">
      <c r="A134">
        <v>136</v>
      </c>
    </row>
    <row r="135" spans="1:1" x14ac:dyDescent="0.25">
      <c r="A135">
        <v>148</v>
      </c>
    </row>
    <row r="136" spans="1:1" x14ac:dyDescent="0.25">
      <c r="A136">
        <v>137</v>
      </c>
    </row>
    <row r="137" spans="1:1" x14ac:dyDescent="0.25">
      <c r="A137">
        <v>129</v>
      </c>
    </row>
    <row r="138" spans="1:1" x14ac:dyDescent="0.25">
      <c r="A138">
        <v>138</v>
      </c>
    </row>
    <row r="139" spans="1:1" x14ac:dyDescent="0.25">
      <c r="A139">
        <v>124</v>
      </c>
    </row>
    <row r="140" spans="1:1" x14ac:dyDescent="0.25">
      <c r="A140">
        <v>171</v>
      </c>
    </row>
    <row r="141" spans="1:1" x14ac:dyDescent="0.25">
      <c r="A141">
        <v>121</v>
      </c>
    </row>
    <row r="142" spans="1:1" x14ac:dyDescent="0.25">
      <c r="A142">
        <v>128</v>
      </c>
    </row>
    <row r="143" spans="1:1" x14ac:dyDescent="0.25">
      <c r="A143">
        <v>153</v>
      </c>
    </row>
    <row r="144" spans="1:1" x14ac:dyDescent="0.25">
      <c r="A144">
        <v>147</v>
      </c>
    </row>
    <row r="145" spans="1:1" x14ac:dyDescent="0.25">
      <c r="A145">
        <v>123</v>
      </c>
    </row>
    <row r="146" spans="1:1" x14ac:dyDescent="0.25">
      <c r="A146">
        <v>149</v>
      </c>
    </row>
    <row r="147" spans="1:1" x14ac:dyDescent="0.25">
      <c r="A147">
        <v>141</v>
      </c>
    </row>
    <row r="148" spans="1:1" x14ac:dyDescent="0.25">
      <c r="A148">
        <v>136</v>
      </c>
    </row>
    <row r="149" spans="1:1" x14ac:dyDescent="0.25">
      <c r="A149">
        <v>138</v>
      </c>
    </row>
    <row r="150" spans="1:1" x14ac:dyDescent="0.25">
      <c r="A150">
        <v>137</v>
      </c>
    </row>
    <row r="151" spans="1:1" x14ac:dyDescent="0.25">
      <c r="A151">
        <v>143</v>
      </c>
    </row>
    <row r="152" spans="1:1" x14ac:dyDescent="0.25">
      <c r="A152">
        <v>144</v>
      </c>
    </row>
    <row r="153" spans="1:1" x14ac:dyDescent="0.25">
      <c r="A153">
        <v>132</v>
      </c>
    </row>
    <row r="154" spans="1:1" x14ac:dyDescent="0.25">
      <c r="A154">
        <v>133</v>
      </c>
    </row>
    <row r="155" spans="1:1" x14ac:dyDescent="0.25">
      <c r="A155">
        <v>140</v>
      </c>
    </row>
    <row r="156" spans="1:1" x14ac:dyDescent="0.25">
      <c r="A156">
        <v>140</v>
      </c>
    </row>
    <row r="157" spans="1:1" x14ac:dyDescent="0.25">
      <c r="A157">
        <v>131</v>
      </c>
    </row>
    <row r="158" spans="1:1" x14ac:dyDescent="0.25">
      <c r="A158">
        <v>133</v>
      </c>
    </row>
    <row r="159" spans="1:1" x14ac:dyDescent="0.25">
      <c r="A159">
        <v>129</v>
      </c>
    </row>
    <row r="160" spans="1:1" x14ac:dyDescent="0.25">
      <c r="A160">
        <v>140</v>
      </c>
    </row>
    <row r="161" spans="1:1" x14ac:dyDescent="0.25">
      <c r="A161">
        <v>115</v>
      </c>
    </row>
    <row r="162" spans="1:1" x14ac:dyDescent="0.25">
      <c r="A162">
        <v>148</v>
      </c>
    </row>
    <row r="163" spans="1:1" x14ac:dyDescent="0.25">
      <c r="A163">
        <v>162</v>
      </c>
    </row>
    <row r="164" spans="1:1" x14ac:dyDescent="0.25">
      <c r="A164">
        <v>143</v>
      </c>
    </row>
    <row r="165" spans="1:1" x14ac:dyDescent="0.25">
      <c r="A165">
        <v>152</v>
      </c>
    </row>
    <row r="166" spans="1:1" x14ac:dyDescent="0.25">
      <c r="A166">
        <v>165</v>
      </c>
    </row>
    <row r="167" spans="1:1" x14ac:dyDescent="0.25">
      <c r="A167">
        <v>153</v>
      </c>
    </row>
    <row r="168" spans="1:1" x14ac:dyDescent="0.25">
      <c r="A168">
        <v>145</v>
      </c>
    </row>
    <row r="169" spans="1:1" x14ac:dyDescent="0.25">
      <c r="A169">
        <v>146</v>
      </c>
    </row>
    <row r="170" spans="1:1" x14ac:dyDescent="0.25">
      <c r="A170">
        <v>138</v>
      </c>
    </row>
    <row r="171" spans="1:1" x14ac:dyDescent="0.25">
      <c r="A171">
        <v>157</v>
      </c>
    </row>
    <row r="172" spans="1:1" x14ac:dyDescent="0.25">
      <c r="A172">
        <v>139</v>
      </c>
    </row>
    <row r="173" spans="1:1" x14ac:dyDescent="0.25">
      <c r="A173">
        <v>155</v>
      </c>
    </row>
    <row r="174" spans="1:1" x14ac:dyDescent="0.25">
      <c r="A174">
        <v>160</v>
      </c>
    </row>
    <row r="175" spans="1:1" x14ac:dyDescent="0.25">
      <c r="A175">
        <v>166</v>
      </c>
    </row>
    <row r="176" spans="1:1" x14ac:dyDescent="0.25">
      <c r="A176">
        <v>187</v>
      </c>
    </row>
    <row r="177" spans="1:1" x14ac:dyDescent="0.25">
      <c r="A177">
        <v>155</v>
      </c>
    </row>
    <row r="178" spans="1:1" x14ac:dyDescent="0.25">
      <c r="A178">
        <v>183</v>
      </c>
    </row>
    <row r="179" spans="1:1" x14ac:dyDescent="0.25">
      <c r="A179">
        <v>159</v>
      </c>
    </row>
    <row r="180" spans="1:1" x14ac:dyDescent="0.25">
      <c r="A180">
        <v>182</v>
      </c>
    </row>
    <row r="181" spans="1:1" x14ac:dyDescent="0.25">
      <c r="A181">
        <v>163</v>
      </c>
    </row>
    <row r="182" spans="1:1" x14ac:dyDescent="0.25">
      <c r="A182">
        <v>140</v>
      </c>
    </row>
    <row r="183" spans="1:1" x14ac:dyDescent="0.25">
      <c r="A183">
        <v>173</v>
      </c>
    </row>
    <row r="184" spans="1:1" x14ac:dyDescent="0.25">
      <c r="A184">
        <v>170</v>
      </c>
    </row>
    <row r="185" spans="1:1" x14ac:dyDescent="0.25">
      <c r="A185">
        <v>177</v>
      </c>
    </row>
    <row r="186" spans="1:1" x14ac:dyDescent="0.25">
      <c r="A186">
        <v>179</v>
      </c>
    </row>
    <row r="187" spans="1:1" x14ac:dyDescent="0.25">
      <c r="A187">
        <v>183</v>
      </c>
    </row>
    <row r="188" spans="1:1" x14ac:dyDescent="0.25">
      <c r="A188">
        <v>184</v>
      </c>
    </row>
    <row r="189" spans="1:1" x14ac:dyDescent="0.25">
      <c r="A189">
        <v>204</v>
      </c>
    </row>
    <row r="190" spans="1:1" x14ac:dyDescent="0.25">
      <c r="A190">
        <v>187</v>
      </c>
    </row>
    <row r="191" spans="1:1" x14ac:dyDescent="0.25">
      <c r="A191">
        <v>193</v>
      </c>
    </row>
    <row r="192" spans="1:1" x14ac:dyDescent="0.25">
      <c r="A192">
        <v>213</v>
      </c>
    </row>
    <row r="193" spans="1:1" x14ac:dyDescent="0.25">
      <c r="A193">
        <v>233</v>
      </c>
    </row>
    <row r="194" spans="1:1" x14ac:dyDescent="0.25">
      <c r="A194">
        <v>204</v>
      </c>
    </row>
    <row r="195" spans="1:1" x14ac:dyDescent="0.25">
      <c r="A195">
        <v>228</v>
      </c>
    </row>
    <row r="196" spans="1:1" x14ac:dyDescent="0.25">
      <c r="A196">
        <v>229</v>
      </c>
    </row>
    <row r="197" spans="1:1" x14ac:dyDescent="0.25">
      <c r="A197">
        <v>209</v>
      </c>
    </row>
    <row r="198" spans="1:1" x14ac:dyDescent="0.25">
      <c r="A198">
        <v>242</v>
      </c>
    </row>
    <row r="199" spans="1:1" x14ac:dyDescent="0.25">
      <c r="A199">
        <v>231</v>
      </c>
    </row>
    <row r="200" spans="1:1" x14ac:dyDescent="0.25">
      <c r="A200">
        <v>258</v>
      </c>
    </row>
    <row r="201" spans="1:1" x14ac:dyDescent="0.25">
      <c r="A201">
        <v>258</v>
      </c>
    </row>
    <row r="202" spans="1:1" x14ac:dyDescent="0.25">
      <c r="A202">
        <v>279</v>
      </c>
    </row>
    <row r="203" spans="1:1" x14ac:dyDescent="0.25">
      <c r="A203">
        <v>255</v>
      </c>
    </row>
    <row r="204" spans="1:1" x14ac:dyDescent="0.25">
      <c r="A204">
        <v>274</v>
      </c>
    </row>
    <row r="205" spans="1:1" x14ac:dyDescent="0.25">
      <c r="A205">
        <v>299</v>
      </c>
    </row>
    <row r="206" spans="1:1" x14ac:dyDescent="0.25">
      <c r="A206">
        <v>297</v>
      </c>
    </row>
    <row r="207" spans="1:1" x14ac:dyDescent="0.25">
      <c r="A207">
        <v>311</v>
      </c>
    </row>
    <row r="208" spans="1:1" x14ac:dyDescent="0.25">
      <c r="A208">
        <v>322</v>
      </c>
    </row>
    <row r="209" spans="1:1" x14ac:dyDescent="0.25">
      <c r="A209">
        <v>305</v>
      </c>
    </row>
    <row r="210" spans="1:1" x14ac:dyDescent="0.25">
      <c r="A210">
        <v>314</v>
      </c>
    </row>
    <row r="211" spans="1:1" x14ac:dyDescent="0.25">
      <c r="A211">
        <v>340</v>
      </c>
    </row>
    <row r="212" spans="1:1" x14ac:dyDescent="0.25">
      <c r="A212">
        <v>352</v>
      </c>
    </row>
    <row r="213" spans="1:1" x14ac:dyDescent="0.25">
      <c r="A213">
        <v>324</v>
      </c>
    </row>
    <row r="214" spans="1:1" x14ac:dyDescent="0.25">
      <c r="A214">
        <v>381</v>
      </c>
    </row>
    <row r="215" spans="1:1" x14ac:dyDescent="0.25">
      <c r="A215">
        <v>366</v>
      </c>
    </row>
    <row r="216" spans="1:1" x14ac:dyDescent="0.25">
      <c r="A216">
        <v>382</v>
      </c>
    </row>
    <row r="217" spans="1:1" x14ac:dyDescent="0.25">
      <c r="A217">
        <v>389</v>
      </c>
    </row>
    <row r="218" spans="1:1" x14ac:dyDescent="0.25">
      <c r="A218">
        <v>435</v>
      </c>
    </row>
    <row r="219" spans="1:1" x14ac:dyDescent="0.25">
      <c r="A219">
        <v>424</v>
      </c>
    </row>
    <row r="220" spans="1:1" x14ac:dyDescent="0.25">
      <c r="A220">
        <v>422</v>
      </c>
    </row>
    <row r="221" spans="1:1" x14ac:dyDescent="0.25">
      <c r="A221">
        <v>493</v>
      </c>
    </row>
    <row r="222" spans="1:1" x14ac:dyDescent="0.25">
      <c r="A222">
        <v>440</v>
      </c>
    </row>
    <row r="223" spans="1:1" x14ac:dyDescent="0.25">
      <c r="A223">
        <v>483</v>
      </c>
    </row>
    <row r="224" spans="1:1" x14ac:dyDescent="0.25">
      <c r="A224">
        <v>509</v>
      </c>
    </row>
    <row r="225" spans="1:1" x14ac:dyDescent="0.25">
      <c r="A225">
        <v>494</v>
      </c>
    </row>
    <row r="226" spans="1:1" x14ac:dyDescent="0.25">
      <c r="A226">
        <v>543</v>
      </c>
    </row>
    <row r="227" spans="1:1" x14ac:dyDescent="0.25">
      <c r="A227">
        <v>537</v>
      </c>
    </row>
    <row r="228" spans="1:1" x14ac:dyDescent="0.25">
      <c r="A228">
        <v>561</v>
      </c>
    </row>
    <row r="229" spans="1:1" x14ac:dyDescent="0.25">
      <c r="A229">
        <v>509</v>
      </c>
    </row>
    <row r="230" spans="1:1" x14ac:dyDescent="0.25">
      <c r="A230">
        <v>536</v>
      </c>
    </row>
    <row r="231" spans="1:1" x14ac:dyDescent="0.25">
      <c r="A231">
        <v>598</v>
      </c>
    </row>
    <row r="232" spans="1:1" x14ac:dyDescent="0.25">
      <c r="A232">
        <v>649</v>
      </c>
    </row>
    <row r="233" spans="1:1" x14ac:dyDescent="0.25">
      <c r="A233">
        <v>660</v>
      </c>
    </row>
    <row r="234" spans="1:1" x14ac:dyDescent="0.25">
      <c r="A234">
        <v>651</v>
      </c>
    </row>
    <row r="235" spans="1:1" x14ac:dyDescent="0.25">
      <c r="A235">
        <v>666</v>
      </c>
    </row>
    <row r="236" spans="1:1" x14ac:dyDescent="0.25">
      <c r="A236">
        <v>664</v>
      </c>
    </row>
    <row r="237" spans="1:1" x14ac:dyDescent="0.25">
      <c r="A237">
        <v>657</v>
      </c>
    </row>
    <row r="238" spans="1:1" x14ac:dyDescent="0.25">
      <c r="A238">
        <v>742</v>
      </c>
    </row>
    <row r="239" spans="1:1" x14ac:dyDescent="0.25">
      <c r="A239">
        <v>772</v>
      </c>
    </row>
    <row r="240" spans="1:1" x14ac:dyDescent="0.25">
      <c r="A240">
        <v>769</v>
      </c>
    </row>
    <row r="241" spans="1:1" x14ac:dyDescent="0.25">
      <c r="A241">
        <v>761</v>
      </c>
    </row>
    <row r="242" spans="1:1" x14ac:dyDescent="0.25">
      <c r="A242">
        <v>778</v>
      </c>
    </row>
    <row r="243" spans="1:1" x14ac:dyDescent="0.25">
      <c r="A243">
        <v>786</v>
      </c>
    </row>
    <row r="244" spans="1:1" x14ac:dyDescent="0.25">
      <c r="A244">
        <v>804</v>
      </c>
    </row>
    <row r="245" spans="1:1" x14ac:dyDescent="0.25">
      <c r="A245">
        <v>827</v>
      </c>
    </row>
    <row r="246" spans="1:1" x14ac:dyDescent="0.25">
      <c r="A246">
        <v>851</v>
      </c>
    </row>
    <row r="247" spans="1:1" x14ac:dyDescent="0.25">
      <c r="A247">
        <v>875</v>
      </c>
    </row>
    <row r="248" spans="1:1" x14ac:dyDescent="0.25">
      <c r="A248">
        <v>819</v>
      </c>
    </row>
    <row r="249" spans="1:1" x14ac:dyDescent="0.25">
      <c r="A249">
        <v>830</v>
      </c>
    </row>
    <row r="250" spans="1:1" x14ac:dyDescent="0.25">
      <c r="A250">
        <v>825</v>
      </c>
    </row>
    <row r="251" spans="1:1" x14ac:dyDescent="0.25">
      <c r="A251">
        <v>850</v>
      </c>
    </row>
    <row r="252" spans="1:1" x14ac:dyDescent="0.25">
      <c r="A252">
        <v>867</v>
      </c>
    </row>
    <row r="253" spans="1:1" x14ac:dyDescent="0.25">
      <c r="A253">
        <v>814</v>
      </c>
    </row>
    <row r="254" spans="1:1" x14ac:dyDescent="0.25">
      <c r="A254">
        <v>873</v>
      </c>
    </row>
    <row r="255" spans="1:1" x14ac:dyDescent="0.25">
      <c r="A255">
        <v>831</v>
      </c>
    </row>
    <row r="256" spans="1:1" x14ac:dyDescent="0.25">
      <c r="A256">
        <v>869</v>
      </c>
    </row>
    <row r="257" spans="1:1" x14ac:dyDescent="0.25">
      <c r="A257">
        <v>836</v>
      </c>
    </row>
    <row r="258" spans="1:1" x14ac:dyDescent="0.25">
      <c r="A258">
        <v>835</v>
      </c>
    </row>
    <row r="259" spans="1:1" x14ac:dyDescent="0.25">
      <c r="A259">
        <v>798</v>
      </c>
    </row>
    <row r="260" spans="1:1" x14ac:dyDescent="0.25">
      <c r="A260">
        <v>814</v>
      </c>
    </row>
    <row r="261" spans="1:1" x14ac:dyDescent="0.25">
      <c r="A261">
        <v>717</v>
      </c>
    </row>
    <row r="262" spans="1:1" x14ac:dyDescent="0.25">
      <c r="A262">
        <v>767</v>
      </c>
    </row>
    <row r="263" spans="1:1" x14ac:dyDescent="0.25">
      <c r="A263">
        <v>748</v>
      </c>
    </row>
    <row r="264" spans="1:1" x14ac:dyDescent="0.25">
      <c r="A264">
        <v>753</v>
      </c>
    </row>
    <row r="265" spans="1:1" x14ac:dyDescent="0.25">
      <c r="A265">
        <v>663</v>
      </c>
    </row>
    <row r="266" spans="1:1" x14ac:dyDescent="0.25">
      <c r="A266">
        <v>715</v>
      </c>
    </row>
    <row r="267" spans="1:1" x14ac:dyDescent="0.25">
      <c r="A267">
        <v>691</v>
      </c>
    </row>
    <row r="268" spans="1:1" x14ac:dyDescent="0.25">
      <c r="A268">
        <v>630</v>
      </c>
    </row>
    <row r="269" spans="1:1" x14ac:dyDescent="0.25">
      <c r="A269">
        <v>650</v>
      </c>
    </row>
    <row r="270" spans="1:1" x14ac:dyDescent="0.25">
      <c r="A270">
        <v>649</v>
      </c>
    </row>
    <row r="271" spans="1:1" x14ac:dyDescent="0.25">
      <c r="A271">
        <v>609</v>
      </c>
    </row>
    <row r="272" spans="1:1" x14ac:dyDescent="0.25">
      <c r="A272">
        <v>610</v>
      </c>
    </row>
    <row r="273" spans="1:1" x14ac:dyDescent="0.25">
      <c r="A273">
        <v>549</v>
      </c>
    </row>
    <row r="274" spans="1:1" x14ac:dyDescent="0.25">
      <c r="A274">
        <v>556</v>
      </c>
    </row>
    <row r="275" spans="1:1" x14ac:dyDescent="0.25">
      <c r="A275">
        <v>501</v>
      </c>
    </row>
    <row r="276" spans="1:1" x14ac:dyDescent="0.25">
      <c r="A276">
        <v>474</v>
      </c>
    </row>
    <row r="277" spans="1:1" x14ac:dyDescent="0.25">
      <c r="A277">
        <v>495</v>
      </c>
    </row>
    <row r="278" spans="1:1" x14ac:dyDescent="0.25">
      <c r="A278">
        <v>417</v>
      </c>
    </row>
    <row r="279" spans="1:1" x14ac:dyDescent="0.25">
      <c r="A279">
        <v>446</v>
      </c>
    </row>
    <row r="280" spans="1:1" x14ac:dyDescent="0.25">
      <c r="A280">
        <v>392</v>
      </c>
    </row>
    <row r="281" spans="1:1" x14ac:dyDescent="0.25">
      <c r="A281">
        <v>400</v>
      </c>
    </row>
    <row r="282" spans="1:1" x14ac:dyDescent="0.25">
      <c r="A282">
        <v>364</v>
      </c>
    </row>
    <row r="283" spans="1:1" x14ac:dyDescent="0.25">
      <c r="A283">
        <v>374</v>
      </c>
    </row>
    <row r="284" spans="1:1" x14ac:dyDescent="0.25">
      <c r="A284">
        <v>352</v>
      </c>
    </row>
    <row r="285" spans="1:1" x14ac:dyDescent="0.25">
      <c r="A285">
        <v>359</v>
      </c>
    </row>
    <row r="286" spans="1:1" x14ac:dyDescent="0.25">
      <c r="A286">
        <v>321</v>
      </c>
    </row>
    <row r="287" spans="1:1" x14ac:dyDescent="0.25">
      <c r="A287">
        <v>319</v>
      </c>
    </row>
    <row r="288" spans="1:1" x14ac:dyDescent="0.25">
      <c r="A288">
        <v>284</v>
      </c>
    </row>
    <row r="289" spans="1:1" x14ac:dyDescent="0.25">
      <c r="A289">
        <v>311</v>
      </c>
    </row>
    <row r="290" spans="1:1" x14ac:dyDescent="0.25">
      <c r="A290">
        <v>318</v>
      </c>
    </row>
    <row r="291" spans="1:1" x14ac:dyDescent="0.25">
      <c r="A291">
        <v>266</v>
      </c>
    </row>
    <row r="292" spans="1:1" x14ac:dyDescent="0.25">
      <c r="A292">
        <v>243</v>
      </c>
    </row>
    <row r="293" spans="1:1" x14ac:dyDescent="0.25">
      <c r="A293">
        <v>218</v>
      </c>
    </row>
    <row r="294" spans="1:1" x14ac:dyDescent="0.25">
      <c r="A294">
        <v>226</v>
      </c>
    </row>
    <row r="295" spans="1:1" x14ac:dyDescent="0.25">
      <c r="A295">
        <v>203</v>
      </c>
    </row>
    <row r="296" spans="1:1" x14ac:dyDescent="0.25">
      <c r="A296">
        <v>212</v>
      </c>
    </row>
    <row r="297" spans="1:1" x14ac:dyDescent="0.25">
      <c r="A297">
        <v>206</v>
      </c>
    </row>
    <row r="298" spans="1:1" x14ac:dyDescent="0.25">
      <c r="A298">
        <v>205</v>
      </c>
    </row>
    <row r="299" spans="1:1" x14ac:dyDescent="0.25">
      <c r="A299">
        <v>220</v>
      </c>
    </row>
    <row r="300" spans="1:1" x14ac:dyDescent="0.25">
      <c r="A300">
        <v>209</v>
      </c>
    </row>
    <row r="301" spans="1:1" x14ac:dyDescent="0.25">
      <c r="A301">
        <v>174</v>
      </c>
    </row>
    <row r="302" spans="1:1" x14ac:dyDescent="0.25">
      <c r="A302">
        <v>166</v>
      </c>
    </row>
    <row r="303" spans="1:1" x14ac:dyDescent="0.25">
      <c r="A303">
        <v>197</v>
      </c>
    </row>
    <row r="304" spans="1:1" x14ac:dyDescent="0.25">
      <c r="A304">
        <v>190</v>
      </c>
    </row>
    <row r="305" spans="1:1" x14ac:dyDescent="0.25">
      <c r="A305">
        <v>178</v>
      </c>
    </row>
    <row r="306" spans="1:1" x14ac:dyDescent="0.25">
      <c r="A306">
        <v>169</v>
      </c>
    </row>
    <row r="307" spans="1:1" x14ac:dyDescent="0.25">
      <c r="A307">
        <v>180</v>
      </c>
    </row>
    <row r="308" spans="1:1" x14ac:dyDescent="0.25">
      <c r="A308">
        <v>156</v>
      </c>
    </row>
    <row r="309" spans="1:1" x14ac:dyDescent="0.25">
      <c r="A309">
        <v>153</v>
      </c>
    </row>
    <row r="310" spans="1:1" x14ac:dyDescent="0.25">
      <c r="A310">
        <v>152</v>
      </c>
    </row>
    <row r="311" spans="1:1" x14ac:dyDescent="0.25">
      <c r="A311">
        <v>149</v>
      </c>
    </row>
    <row r="312" spans="1:1" x14ac:dyDescent="0.25">
      <c r="A312">
        <v>136</v>
      </c>
    </row>
    <row r="313" spans="1:1" x14ac:dyDescent="0.25">
      <c r="A313">
        <v>142</v>
      </c>
    </row>
    <row r="314" spans="1:1" x14ac:dyDescent="0.25">
      <c r="A314">
        <v>134</v>
      </c>
    </row>
    <row r="315" spans="1:1" x14ac:dyDescent="0.25">
      <c r="A315">
        <v>152</v>
      </c>
    </row>
    <row r="316" spans="1:1" x14ac:dyDescent="0.25">
      <c r="A316">
        <v>158</v>
      </c>
    </row>
    <row r="317" spans="1:1" x14ac:dyDescent="0.25">
      <c r="A317">
        <v>155</v>
      </c>
    </row>
    <row r="318" spans="1:1" x14ac:dyDescent="0.25">
      <c r="A318">
        <v>138</v>
      </c>
    </row>
    <row r="319" spans="1:1" x14ac:dyDescent="0.25">
      <c r="A319">
        <v>152</v>
      </c>
    </row>
    <row r="320" spans="1:1" x14ac:dyDescent="0.25">
      <c r="A320">
        <v>160</v>
      </c>
    </row>
    <row r="321" spans="1:1" x14ac:dyDescent="0.25">
      <c r="A321">
        <v>135</v>
      </c>
    </row>
    <row r="322" spans="1:1" x14ac:dyDescent="0.25">
      <c r="A322">
        <v>136</v>
      </c>
    </row>
    <row r="323" spans="1:1" x14ac:dyDescent="0.25">
      <c r="A323">
        <v>144</v>
      </c>
    </row>
    <row r="324" spans="1:1" x14ac:dyDescent="0.25">
      <c r="A324">
        <v>166</v>
      </c>
    </row>
    <row r="325" spans="1:1" x14ac:dyDescent="0.25">
      <c r="A325">
        <v>139</v>
      </c>
    </row>
    <row r="326" spans="1:1" x14ac:dyDescent="0.25">
      <c r="A326">
        <v>130</v>
      </c>
    </row>
    <row r="327" spans="1:1" x14ac:dyDescent="0.25">
      <c r="A327">
        <v>145</v>
      </c>
    </row>
    <row r="328" spans="1:1" x14ac:dyDescent="0.25">
      <c r="A328">
        <v>164</v>
      </c>
    </row>
    <row r="329" spans="1:1" x14ac:dyDescent="0.25">
      <c r="A329">
        <v>144</v>
      </c>
    </row>
    <row r="330" spans="1:1" x14ac:dyDescent="0.25">
      <c r="A330">
        <v>145</v>
      </c>
    </row>
    <row r="331" spans="1:1" x14ac:dyDescent="0.25">
      <c r="A331">
        <v>138</v>
      </c>
    </row>
    <row r="332" spans="1:1" x14ac:dyDescent="0.25">
      <c r="A332">
        <v>131</v>
      </c>
    </row>
    <row r="333" spans="1:1" x14ac:dyDescent="0.25">
      <c r="A333">
        <v>124</v>
      </c>
    </row>
    <row r="334" spans="1:1" x14ac:dyDescent="0.25">
      <c r="A334">
        <v>158</v>
      </c>
    </row>
    <row r="335" spans="1:1" x14ac:dyDescent="0.25">
      <c r="A335">
        <v>137</v>
      </c>
    </row>
    <row r="336" spans="1:1" x14ac:dyDescent="0.25">
      <c r="A336">
        <v>143</v>
      </c>
    </row>
    <row r="337" spans="1:1" x14ac:dyDescent="0.25">
      <c r="A337">
        <v>124</v>
      </c>
    </row>
    <row r="338" spans="1:1" x14ac:dyDescent="0.25">
      <c r="A338">
        <v>152</v>
      </c>
    </row>
    <row r="339" spans="1:1" x14ac:dyDescent="0.25">
      <c r="A339">
        <v>116</v>
      </c>
    </row>
    <row r="340" spans="1:1" x14ac:dyDescent="0.25">
      <c r="A340">
        <v>138</v>
      </c>
    </row>
    <row r="341" spans="1:1" x14ac:dyDescent="0.25">
      <c r="A341">
        <v>110</v>
      </c>
    </row>
    <row r="342" spans="1:1" x14ac:dyDescent="0.25">
      <c r="A342">
        <v>122</v>
      </c>
    </row>
    <row r="343" spans="1:1" x14ac:dyDescent="0.25">
      <c r="A343">
        <v>133</v>
      </c>
    </row>
    <row r="344" spans="1:1" x14ac:dyDescent="0.25">
      <c r="A344">
        <v>122</v>
      </c>
    </row>
    <row r="345" spans="1:1" x14ac:dyDescent="0.25">
      <c r="A345">
        <v>111</v>
      </c>
    </row>
    <row r="346" spans="1:1" x14ac:dyDescent="0.25">
      <c r="A346">
        <v>129</v>
      </c>
    </row>
    <row r="347" spans="1:1" x14ac:dyDescent="0.25">
      <c r="A347">
        <v>124</v>
      </c>
    </row>
    <row r="348" spans="1:1" x14ac:dyDescent="0.25">
      <c r="A348">
        <v>145</v>
      </c>
    </row>
    <row r="349" spans="1:1" x14ac:dyDescent="0.25">
      <c r="A349">
        <v>110</v>
      </c>
    </row>
    <row r="350" spans="1:1" x14ac:dyDescent="0.25">
      <c r="A350">
        <v>148</v>
      </c>
    </row>
    <row r="351" spans="1:1" x14ac:dyDescent="0.25">
      <c r="A351">
        <v>87</v>
      </c>
    </row>
    <row r="352" spans="1:1" x14ac:dyDescent="0.25">
      <c r="A352">
        <v>127</v>
      </c>
    </row>
    <row r="353" spans="1:1" x14ac:dyDescent="0.25">
      <c r="A353">
        <v>103</v>
      </c>
    </row>
    <row r="354" spans="1:1" x14ac:dyDescent="0.25">
      <c r="A354">
        <v>114</v>
      </c>
    </row>
    <row r="355" spans="1:1" x14ac:dyDescent="0.25">
      <c r="A355">
        <v>119</v>
      </c>
    </row>
    <row r="356" spans="1:1" x14ac:dyDescent="0.25">
      <c r="A356">
        <v>111</v>
      </c>
    </row>
    <row r="357" spans="1:1" x14ac:dyDescent="0.25">
      <c r="A357">
        <v>115</v>
      </c>
    </row>
    <row r="358" spans="1:1" x14ac:dyDescent="0.25">
      <c r="A358">
        <v>85</v>
      </c>
    </row>
    <row r="359" spans="1:1" x14ac:dyDescent="0.25">
      <c r="A359">
        <v>95</v>
      </c>
    </row>
    <row r="360" spans="1:1" x14ac:dyDescent="0.25">
      <c r="A360">
        <v>116</v>
      </c>
    </row>
    <row r="361" spans="1:1" x14ac:dyDescent="0.25">
      <c r="A361">
        <v>91</v>
      </c>
    </row>
    <row r="362" spans="1:1" x14ac:dyDescent="0.25">
      <c r="A362">
        <v>110</v>
      </c>
    </row>
    <row r="363" spans="1:1" x14ac:dyDescent="0.25">
      <c r="A363">
        <v>119</v>
      </c>
    </row>
    <row r="364" spans="1:1" x14ac:dyDescent="0.25">
      <c r="A364">
        <v>125</v>
      </c>
    </row>
    <row r="365" spans="1:1" x14ac:dyDescent="0.25">
      <c r="A365">
        <v>94</v>
      </c>
    </row>
    <row r="366" spans="1:1" x14ac:dyDescent="0.25">
      <c r="A366">
        <v>104</v>
      </c>
    </row>
    <row r="367" spans="1:1" x14ac:dyDescent="0.25">
      <c r="A367">
        <v>95</v>
      </c>
    </row>
    <row r="368" spans="1:1" x14ac:dyDescent="0.25">
      <c r="A368">
        <v>112</v>
      </c>
    </row>
    <row r="369" spans="1:1" x14ac:dyDescent="0.25">
      <c r="A369">
        <v>102</v>
      </c>
    </row>
    <row r="370" spans="1:1" x14ac:dyDescent="0.25">
      <c r="A370">
        <v>98</v>
      </c>
    </row>
    <row r="371" spans="1:1" x14ac:dyDescent="0.25">
      <c r="A371">
        <v>116</v>
      </c>
    </row>
    <row r="372" spans="1:1" x14ac:dyDescent="0.25">
      <c r="A372">
        <v>111</v>
      </c>
    </row>
    <row r="373" spans="1:1" x14ac:dyDescent="0.25">
      <c r="A373">
        <v>110</v>
      </c>
    </row>
    <row r="374" spans="1:1" x14ac:dyDescent="0.25">
      <c r="A374">
        <v>118</v>
      </c>
    </row>
    <row r="375" spans="1:1" x14ac:dyDescent="0.25">
      <c r="A375">
        <v>109</v>
      </c>
    </row>
    <row r="376" spans="1:1" x14ac:dyDescent="0.25">
      <c r="A376">
        <v>101</v>
      </c>
    </row>
    <row r="377" spans="1:1" x14ac:dyDescent="0.25">
      <c r="A377">
        <v>118</v>
      </c>
    </row>
    <row r="378" spans="1:1" x14ac:dyDescent="0.25">
      <c r="A378">
        <v>100</v>
      </c>
    </row>
    <row r="379" spans="1:1" x14ac:dyDescent="0.25">
      <c r="A379">
        <v>98</v>
      </c>
    </row>
    <row r="380" spans="1:1" x14ac:dyDescent="0.25">
      <c r="A380">
        <v>95</v>
      </c>
    </row>
    <row r="381" spans="1:1" x14ac:dyDescent="0.25">
      <c r="A381">
        <v>100</v>
      </c>
    </row>
    <row r="382" spans="1:1" x14ac:dyDescent="0.25">
      <c r="A382">
        <v>98</v>
      </c>
    </row>
    <row r="383" spans="1:1" x14ac:dyDescent="0.25">
      <c r="A383">
        <v>115</v>
      </c>
    </row>
    <row r="384" spans="1:1" x14ac:dyDescent="0.25">
      <c r="A384">
        <v>123</v>
      </c>
    </row>
    <row r="385" spans="1:1" x14ac:dyDescent="0.25">
      <c r="A385">
        <v>133</v>
      </c>
    </row>
    <row r="386" spans="1:1" x14ac:dyDescent="0.25">
      <c r="A386">
        <v>104</v>
      </c>
    </row>
    <row r="387" spans="1:1" x14ac:dyDescent="0.25">
      <c r="A387">
        <v>112</v>
      </c>
    </row>
    <row r="388" spans="1:1" x14ac:dyDescent="0.25">
      <c r="A388">
        <v>140</v>
      </c>
    </row>
    <row r="389" spans="1:1" x14ac:dyDescent="0.25">
      <c r="A389">
        <v>130</v>
      </c>
    </row>
    <row r="390" spans="1:1" x14ac:dyDescent="0.25">
      <c r="A390">
        <v>131</v>
      </c>
    </row>
    <row r="391" spans="1:1" x14ac:dyDescent="0.25">
      <c r="A391">
        <v>115</v>
      </c>
    </row>
    <row r="392" spans="1:1" x14ac:dyDescent="0.25">
      <c r="A392">
        <v>126</v>
      </c>
    </row>
    <row r="393" spans="1:1" x14ac:dyDescent="0.25">
      <c r="A393">
        <v>133</v>
      </c>
    </row>
    <row r="394" spans="1:1" x14ac:dyDescent="0.25">
      <c r="A394">
        <v>107</v>
      </c>
    </row>
    <row r="395" spans="1:1" x14ac:dyDescent="0.25">
      <c r="A395">
        <v>119</v>
      </c>
    </row>
    <row r="396" spans="1:1" x14ac:dyDescent="0.25">
      <c r="A396">
        <v>117</v>
      </c>
    </row>
    <row r="397" spans="1:1" x14ac:dyDescent="0.25">
      <c r="A397">
        <v>109</v>
      </c>
    </row>
    <row r="398" spans="1:1" x14ac:dyDescent="0.25">
      <c r="A398">
        <v>125</v>
      </c>
    </row>
    <row r="399" spans="1:1" x14ac:dyDescent="0.25">
      <c r="A399">
        <v>129</v>
      </c>
    </row>
    <row r="400" spans="1:1" x14ac:dyDescent="0.25">
      <c r="A400">
        <v>133</v>
      </c>
    </row>
    <row r="401" spans="1:1" x14ac:dyDescent="0.25">
      <c r="A401">
        <v>130</v>
      </c>
    </row>
    <row r="402" spans="1:1" x14ac:dyDescent="0.25">
      <c r="A402">
        <v>128</v>
      </c>
    </row>
    <row r="403" spans="1:1" x14ac:dyDescent="0.25">
      <c r="A403">
        <v>137</v>
      </c>
    </row>
    <row r="404" spans="1:1" x14ac:dyDescent="0.25">
      <c r="A404">
        <v>151</v>
      </c>
    </row>
    <row r="405" spans="1:1" x14ac:dyDescent="0.25">
      <c r="A405">
        <v>134</v>
      </c>
    </row>
    <row r="406" spans="1:1" x14ac:dyDescent="0.25">
      <c r="A406">
        <v>135</v>
      </c>
    </row>
    <row r="407" spans="1:1" x14ac:dyDescent="0.25">
      <c r="A407">
        <v>130</v>
      </c>
    </row>
    <row r="408" spans="1:1" x14ac:dyDescent="0.25">
      <c r="A408">
        <v>141</v>
      </c>
    </row>
    <row r="409" spans="1:1" x14ac:dyDescent="0.25">
      <c r="A409">
        <v>167</v>
      </c>
    </row>
    <row r="410" spans="1:1" x14ac:dyDescent="0.25">
      <c r="A410">
        <v>159</v>
      </c>
    </row>
    <row r="411" spans="1:1" x14ac:dyDescent="0.25">
      <c r="A411">
        <v>140</v>
      </c>
    </row>
    <row r="412" spans="1:1" x14ac:dyDescent="0.25">
      <c r="A412">
        <v>141</v>
      </c>
    </row>
    <row r="413" spans="1:1" x14ac:dyDescent="0.25">
      <c r="A413">
        <v>152</v>
      </c>
    </row>
    <row r="414" spans="1:1" x14ac:dyDescent="0.25">
      <c r="A414">
        <v>150</v>
      </c>
    </row>
    <row r="415" spans="1:1" x14ac:dyDescent="0.25">
      <c r="A415">
        <v>164</v>
      </c>
    </row>
    <row r="416" spans="1:1" x14ac:dyDescent="0.25">
      <c r="A416">
        <v>143</v>
      </c>
    </row>
    <row r="417" spans="1:1" x14ac:dyDescent="0.25">
      <c r="A417">
        <v>141</v>
      </c>
    </row>
    <row r="418" spans="1:1" x14ac:dyDescent="0.25">
      <c r="A418">
        <v>148</v>
      </c>
    </row>
    <row r="419" spans="1:1" x14ac:dyDescent="0.25">
      <c r="A419">
        <v>170</v>
      </c>
    </row>
    <row r="420" spans="1:1" x14ac:dyDescent="0.25">
      <c r="A420">
        <v>154</v>
      </c>
    </row>
    <row r="421" spans="1:1" x14ac:dyDescent="0.25">
      <c r="A421">
        <v>169</v>
      </c>
    </row>
    <row r="422" spans="1:1" x14ac:dyDescent="0.25">
      <c r="A422">
        <v>169</v>
      </c>
    </row>
    <row r="423" spans="1:1" x14ac:dyDescent="0.25">
      <c r="A423">
        <v>174</v>
      </c>
    </row>
    <row r="424" spans="1:1" x14ac:dyDescent="0.25">
      <c r="A424">
        <v>157</v>
      </c>
    </row>
    <row r="425" spans="1:1" x14ac:dyDescent="0.25">
      <c r="A425">
        <v>159</v>
      </c>
    </row>
    <row r="426" spans="1:1" x14ac:dyDescent="0.25">
      <c r="A426">
        <v>165</v>
      </c>
    </row>
    <row r="427" spans="1:1" x14ac:dyDescent="0.25">
      <c r="A427">
        <v>158</v>
      </c>
    </row>
    <row r="428" spans="1:1" x14ac:dyDescent="0.25">
      <c r="A428">
        <v>146</v>
      </c>
    </row>
    <row r="429" spans="1:1" x14ac:dyDescent="0.25">
      <c r="A429">
        <v>150</v>
      </c>
    </row>
    <row r="430" spans="1:1" x14ac:dyDescent="0.25">
      <c r="A430">
        <v>172</v>
      </c>
    </row>
    <row r="431" spans="1:1" x14ac:dyDescent="0.25">
      <c r="A431">
        <v>170</v>
      </c>
    </row>
    <row r="432" spans="1:1" x14ac:dyDescent="0.25">
      <c r="A432">
        <v>145</v>
      </c>
    </row>
    <row r="433" spans="1:1" x14ac:dyDescent="0.25">
      <c r="A433">
        <v>153</v>
      </c>
    </row>
    <row r="434" spans="1:1" x14ac:dyDescent="0.25">
      <c r="A434">
        <v>145</v>
      </c>
    </row>
    <row r="435" spans="1:1" x14ac:dyDescent="0.25">
      <c r="A435">
        <v>161</v>
      </c>
    </row>
    <row r="436" spans="1:1" x14ac:dyDescent="0.25">
      <c r="A436">
        <v>149</v>
      </c>
    </row>
    <row r="437" spans="1:1" x14ac:dyDescent="0.25">
      <c r="A437">
        <v>146</v>
      </c>
    </row>
    <row r="438" spans="1:1" x14ac:dyDescent="0.25">
      <c r="A438">
        <v>160</v>
      </c>
    </row>
    <row r="439" spans="1:1" x14ac:dyDescent="0.25">
      <c r="A439">
        <v>156</v>
      </c>
    </row>
    <row r="440" spans="1:1" x14ac:dyDescent="0.25">
      <c r="A440">
        <v>146</v>
      </c>
    </row>
    <row r="441" spans="1:1" x14ac:dyDescent="0.25">
      <c r="A441">
        <v>145</v>
      </c>
    </row>
    <row r="442" spans="1:1" x14ac:dyDescent="0.25">
      <c r="A442">
        <v>143</v>
      </c>
    </row>
    <row r="443" spans="1:1" x14ac:dyDescent="0.25">
      <c r="A443">
        <v>143</v>
      </c>
    </row>
    <row r="444" spans="1:1" x14ac:dyDescent="0.25">
      <c r="A444">
        <v>130</v>
      </c>
    </row>
    <row r="445" spans="1:1" x14ac:dyDescent="0.25">
      <c r="A445">
        <v>139</v>
      </c>
    </row>
    <row r="446" spans="1:1" x14ac:dyDescent="0.25">
      <c r="A446">
        <v>125</v>
      </c>
    </row>
    <row r="447" spans="1:1" x14ac:dyDescent="0.25">
      <c r="A447">
        <v>153</v>
      </c>
    </row>
    <row r="448" spans="1:1" x14ac:dyDescent="0.25">
      <c r="A448">
        <v>130</v>
      </c>
    </row>
    <row r="449" spans="1:1" x14ac:dyDescent="0.25">
      <c r="A449">
        <v>121</v>
      </c>
    </row>
    <row r="450" spans="1:1" x14ac:dyDescent="0.25">
      <c r="A450">
        <v>142</v>
      </c>
    </row>
    <row r="451" spans="1:1" x14ac:dyDescent="0.25">
      <c r="A451">
        <v>130</v>
      </c>
    </row>
    <row r="452" spans="1:1" x14ac:dyDescent="0.25">
      <c r="A452">
        <v>130</v>
      </c>
    </row>
    <row r="453" spans="1:1" x14ac:dyDescent="0.25">
      <c r="A453">
        <v>121</v>
      </c>
    </row>
    <row r="454" spans="1:1" x14ac:dyDescent="0.25">
      <c r="A454">
        <v>132</v>
      </c>
    </row>
    <row r="455" spans="1:1" x14ac:dyDescent="0.25">
      <c r="A455">
        <v>149</v>
      </c>
    </row>
    <row r="456" spans="1:1" x14ac:dyDescent="0.25">
      <c r="A456">
        <v>125</v>
      </c>
    </row>
    <row r="457" spans="1:1" x14ac:dyDescent="0.25">
      <c r="A457">
        <v>133</v>
      </c>
    </row>
    <row r="458" spans="1:1" x14ac:dyDescent="0.25">
      <c r="A458">
        <v>145</v>
      </c>
    </row>
    <row r="459" spans="1:1" x14ac:dyDescent="0.25">
      <c r="A459">
        <v>128</v>
      </c>
    </row>
    <row r="460" spans="1:1" x14ac:dyDescent="0.25">
      <c r="A460">
        <v>131</v>
      </c>
    </row>
    <row r="461" spans="1:1" x14ac:dyDescent="0.25">
      <c r="A461">
        <v>142</v>
      </c>
    </row>
    <row r="462" spans="1:1" x14ac:dyDescent="0.25">
      <c r="A462">
        <v>144</v>
      </c>
    </row>
    <row r="463" spans="1:1" x14ac:dyDescent="0.25">
      <c r="A463">
        <v>121</v>
      </c>
    </row>
    <row r="464" spans="1:1" x14ac:dyDescent="0.25">
      <c r="A464">
        <v>134</v>
      </c>
    </row>
    <row r="465" spans="1:1" x14ac:dyDescent="0.25">
      <c r="A465">
        <v>122</v>
      </c>
    </row>
    <row r="466" spans="1:1" x14ac:dyDescent="0.25">
      <c r="A466">
        <v>143</v>
      </c>
    </row>
    <row r="467" spans="1:1" x14ac:dyDescent="0.25">
      <c r="A467">
        <v>124</v>
      </c>
    </row>
    <row r="468" spans="1:1" x14ac:dyDescent="0.25">
      <c r="A468">
        <v>124</v>
      </c>
    </row>
    <row r="469" spans="1:1" x14ac:dyDescent="0.25">
      <c r="A469">
        <v>122</v>
      </c>
    </row>
    <row r="470" spans="1:1" x14ac:dyDescent="0.25">
      <c r="A470">
        <v>95</v>
      </c>
    </row>
    <row r="471" spans="1:1" x14ac:dyDescent="0.25">
      <c r="A471">
        <v>127</v>
      </c>
    </row>
    <row r="472" spans="1:1" x14ac:dyDescent="0.25">
      <c r="A472">
        <v>100</v>
      </c>
    </row>
    <row r="473" spans="1:1" x14ac:dyDescent="0.25">
      <c r="A473">
        <v>110</v>
      </c>
    </row>
    <row r="474" spans="1:1" x14ac:dyDescent="0.25">
      <c r="A474">
        <v>123</v>
      </c>
    </row>
    <row r="475" spans="1:1" x14ac:dyDescent="0.25">
      <c r="A475">
        <v>109</v>
      </c>
    </row>
    <row r="476" spans="1:1" x14ac:dyDescent="0.25">
      <c r="A476">
        <v>112</v>
      </c>
    </row>
    <row r="477" spans="1:1" x14ac:dyDescent="0.25">
      <c r="A477">
        <v>110</v>
      </c>
    </row>
    <row r="478" spans="1:1" x14ac:dyDescent="0.25">
      <c r="A478">
        <v>107</v>
      </c>
    </row>
    <row r="479" spans="1:1" x14ac:dyDescent="0.25">
      <c r="A479">
        <v>107</v>
      </c>
    </row>
    <row r="480" spans="1:1" x14ac:dyDescent="0.25">
      <c r="A480">
        <v>86</v>
      </c>
    </row>
    <row r="481" spans="1:1" x14ac:dyDescent="0.25">
      <c r="A481">
        <v>92</v>
      </c>
    </row>
    <row r="482" spans="1:1" x14ac:dyDescent="0.25">
      <c r="A482">
        <v>112</v>
      </c>
    </row>
    <row r="483" spans="1:1" x14ac:dyDescent="0.25">
      <c r="A483">
        <v>89</v>
      </c>
    </row>
    <row r="484" spans="1:1" x14ac:dyDescent="0.25">
      <c r="A484">
        <v>84</v>
      </c>
    </row>
    <row r="485" spans="1:1" x14ac:dyDescent="0.25">
      <c r="A485">
        <v>98</v>
      </c>
    </row>
    <row r="486" spans="1:1" x14ac:dyDescent="0.25">
      <c r="A486">
        <v>96</v>
      </c>
    </row>
    <row r="487" spans="1:1" x14ac:dyDescent="0.25">
      <c r="A487">
        <v>95</v>
      </c>
    </row>
    <row r="488" spans="1:1" x14ac:dyDescent="0.25">
      <c r="A488">
        <v>102</v>
      </c>
    </row>
    <row r="489" spans="1:1" x14ac:dyDescent="0.25">
      <c r="A489">
        <v>84</v>
      </c>
    </row>
    <row r="490" spans="1:1" x14ac:dyDescent="0.25">
      <c r="A490">
        <v>108</v>
      </c>
    </row>
    <row r="491" spans="1:1" x14ac:dyDescent="0.25">
      <c r="A491">
        <v>102</v>
      </c>
    </row>
    <row r="492" spans="1:1" x14ac:dyDescent="0.25">
      <c r="A492">
        <v>91</v>
      </c>
    </row>
    <row r="493" spans="1:1" x14ac:dyDescent="0.25">
      <c r="A493">
        <v>87</v>
      </c>
    </row>
    <row r="494" spans="1:1" x14ac:dyDescent="0.25">
      <c r="A494">
        <v>88</v>
      </c>
    </row>
    <row r="495" spans="1:1" x14ac:dyDescent="0.25">
      <c r="A495">
        <v>89</v>
      </c>
    </row>
    <row r="496" spans="1:1" x14ac:dyDescent="0.25">
      <c r="A496">
        <v>92</v>
      </c>
    </row>
    <row r="497" spans="1:1" x14ac:dyDescent="0.25">
      <c r="A497">
        <v>86</v>
      </c>
    </row>
    <row r="498" spans="1:1" x14ac:dyDescent="0.25">
      <c r="A498">
        <v>79</v>
      </c>
    </row>
    <row r="499" spans="1:1" x14ac:dyDescent="0.25">
      <c r="A499">
        <v>78</v>
      </c>
    </row>
    <row r="500" spans="1:1" x14ac:dyDescent="0.25">
      <c r="A500">
        <v>81</v>
      </c>
    </row>
    <row r="501" spans="1:1" x14ac:dyDescent="0.25">
      <c r="A501">
        <v>91</v>
      </c>
    </row>
    <row r="502" spans="1:1" x14ac:dyDescent="0.25">
      <c r="A502">
        <v>91</v>
      </c>
    </row>
    <row r="503" spans="1:1" x14ac:dyDescent="0.25">
      <c r="A503">
        <v>69</v>
      </c>
    </row>
    <row r="504" spans="1:1" x14ac:dyDescent="0.25">
      <c r="A504">
        <v>96</v>
      </c>
    </row>
    <row r="505" spans="1:1" x14ac:dyDescent="0.25">
      <c r="A505">
        <v>74</v>
      </c>
    </row>
    <row r="506" spans="1:1" x14ac:dyDescent="0.25">
      <c r="A506">
        <v>90</v>
      </c>
    </row>
    <row r="507" spans="1:1" x14ac:dyDescent="0.25">
      <c r="A507">
        <v>79</v>
      </c>
    </row>
    <row r="508" spans="1:1" x14ac:dyDescent="0.25">
      <c r="A508">
        <v>79</v>
      </c>
    </row>
    <row r="509" spans="1:1" x14ac:dyDescent="0.25">
      <c r="A509">
        <v>87</v>
      </c>
    </row>
    <row r="510" spans="1:1" x14ac:dyDescent="0.25">
      <c r="A510">
        <v>83</v>
      </c>
    </row>
    <row r="511" spans="1:1" x14ac:dyDescent="0.25">
      <c r="A511">
        <v>76</v>
      </c>
    </row>
    <row r="512" spans="1:1" x14ac:dyDescent="0.25">
      <c r="A512">
        <v>92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A750CR!B169CR.</vt:lpstr>
      <vt:lpstr>Sheet1!B169CR.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2017-02-19T19:49:31Z</dcterms:modified>
</cp:coreProperties>
</file>